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970" windowHeight="3240" tabRatio="763" firstSheet="3" activeTab="10"/>
  </bookViews>
  <sheets>
    <sheet name="Численность детского населения" sheetId="5" r:id="rId1"/>
    <sheet name="Заболеваемость на 01.01.2019" sheetId="9" r:id="rId2"/>
    <sheet name="Заболеваемость на 01.10.2019" sheetId="11" r:id="rId3"/>
    <sheet name="Штаты" sheetId="2" r:id="rId4"/>
    <sheet name="Инвалиды на 01.01.2019" sheetId="3" r:id="rId5"/>
    <sheet name="Инвалиды на 01.10.2019" sheetId="12" r:id="rId6"/>
    <sheet name="Смертность" sheetId="4" r:id="rId7"/>
    <sheet name="Работа с Фед центрами" sheetId="7" r:id="rId8"/>
    <sheet name="Работа с территориями" sheetId="10" r:id="rId9"/>
    <sheet name="Образовательные мероприятия" sheetId="8" r:id="rId10"/>
    <sheet name="Справочный материал" sheetId="6" r:id="rId11"/>
  </sheets>
  <calcPr calcId="145621"/>
</workbook>
</file>

<file path=xl/calcChain.xml><?xml version="1.0" encoding="utf-8"?>
<calcChain xmlns="http://schemas.openxmlformats.org/spreadsheetml/2006/main">
  <c r="A4" i="7" l="1"/>
  <c r="A5" i="7"/>
  <c r="A6" i="7"/>
  <c r="A7" i="7"/>
  <c r="A8" i="7" s="1"/>
  <c r="A9" i="7" s="1"/>
  <c r="A10" i="7" s="1"/>
  <c r="A11" i="7" s="1"/>
  <c r="A12" i="7" s="1"/>
  <c r="A13" i="7" s="1"/>
  <c r="A14" i="7" s="1"/>
  <c r="A15" i="7" s="1"/>
  <c r="A3" i="7"/>
</calcChain>
</file>

<file path=xl/sharedStrings.xml><?xml version="1.0" encoding="utf-8"?>
<sst xmlns="http://schemas.openxmlformats.org/spreadsheetml/2006/main" count="391" uniqueCount="212">
  <si>
    <t xml:space="preserve">Код </t>
  </si>
  <si>
    <t>Зарегистрировано заболеваний</t>
  </si>
  <si>
    <t>всего</t>
  </si>
  <si>
    <t>15-17 лет</t>
  </si>
  <si>
    <t>I00-I02</t>
  </si>
  <si>
    <t xml:space="preserve">Хронические ревматические болезни сердца </t>
  </si>
  <si>
    <t>I05-I09</t>
  </si>
  <si>
    <t>I05-I08</t>
  </si>
  <si>
    <t>I44-I49</t>
  </si>
  <si>
    <t>СССУ</t>
  </si>
  <si>
    <t>I49.5</t>
  </si>
  <si>
    <t>СУИ QT</t>
  </si>
  <si>
    <t>I45.8</t>
  </si>
  <si>
    <t>I45.6</t>
  </si>
  <si>
    <t>I49.3</t>
  </si>
  <si>
    <t>Трепетание, фибрилляция предсердий</t>
  </si>
  <si>
    <t>I20-I25</t>
  </si>
  <si>
    <t>I30</t>
  </si>
  <si>
    <t>I33</t>
  </si>
  <si>
    <t>I40</t>
  </si>
  <si>
    <t>I42</t>
  </si>
  <si>
    <t>Количество пациентов</t>
  </si>
  <si>
    <t>Болезни системы кровообращения, всего</t>
  </si>
  <si>
    <t>Болезни, характеризующиеся повышенным кровяным давлением</t>
  </si>
  <si>
    <t>I10-I15</t>
  </si>
  <si>
    <t>Q24.8</t>
  </si>
  <si>
    <t>I34-I37</t>
  </si>
  <si>
    <t>I44.0-I44.3</t>
  </si>
  <si>
    <t>Синдром преждевременного возбуждения</t>
  </si>
  <si>
    <t>I47.0-I47.9</t>
  </si>
  <si>
    <t>Пароксизмальная тахикардия</t>
  </si>
  <si>
    <t>I49.0</t>
  </si>
  <si>
    <t>Преждевременная деполяризация предсердий</t>
  </si>
  <si>
    <t>I49.1</t>
  </si>
  <si>
    <t>Преждевременная деполяризация, исходящая из соединения</t>
  </si>
  <si>
    <t>I49.2</t>
  </si>
  <si>
    <t>Преждевременная деполяризация желудочков</t>
  </si>
  <si>
    <t>I49.8</t>
  </si>
  <si>
    <t>Другие уточненные нарушения сердечного ритма</t>
  </si>
  <si>
    <t>Ишемические болезни сердца</t>
  </si>
  <si>
    <t>Легочное сердце и нарушения легочного кровообращения</t>
  </si>
  <si>
    <t>I26-I28</t>
  </si>
  <si>
    <t>Гипотензия</t>
  </si>
  <si>
    <t>I95</t>
  </si>
  <si>
    <t>Q20-Q24</t>
  </si>
  <si>
    <t>Фибрилляция и трепетание желудочков</t>
  </si>
  <si>
    <t>Наличие сердечных и сосудистых имплантатов и трансплантатов</t>
  </si>
  <si>
    <t>Z95</t>
  </si>
  <si>
    <t>Наличие трансплантированного сердца</t>
  </si>
  <si>
    <t>Z94.1</t>
  </si>
  <si>
    <t>Наличие трансплантированных сердца и легкого</t>
  </si>
  <si>
    <t>Z94.3</t>
  </si>
  <si>
    <t>Травмы сердца</t>
  </si>
  <si>
    <t>S26.8 - S26.9</t>
  </si>
  <si>
    <t>I48</t>
  </si>
  <si>
    <t>I30-I50</t>
  </si>
  <si>
    <t>I50</t>
  </si>
  <si>
    <t>Сердечная недостаточность</t>
  </si>
  <si>
    <t>из них:</t>
  </si>
  <si>
    <t>в подразделениях, оказывающих мед помощь в амб. условиях</t>
  </si>
  <si>
    <t>в подразделениях, оказывающих мед помощь в стац. условиях</t>
  </si>
  <si>
    <t>штатных</t>
  </si>
  <si>
    <t>занятых</t>
  </si>
  <si>
    <t>в подразделениях, оказывающих мед. помощь в амб. условиях</t>
  </si>
  <si>
    <t>в подразделениях, оказывающих мед. помощь в стац. условиях</t>
  </si>
  <si>
    <t>Из ф. 19 Инвалидность в связи с БСК и ВПС</t>
  </si>
  <si>
    <t>Алгоритм входа:</t>
  </si>
  <si>
    <t>2.     Базы данных</t>
  </si>
  <si>
    <t>5.     Ведомства (вверху)</t>
  </si>
  <si>
    <t>6.     Федеральная служба государственной статистики (номер 1)</t>
  </si>
  <si>
    <t>7.     Демографические показатели (1.8.)</t>
  </si>
  <si>
    <t>Отдельно – муж. и жен.!!!</t>
  </si>
  <si>
    <t>9.     Формируем, что нам нужно с помощью фильтра.</t>
  </si>
  <si>
    <t>10.                       Выгружаем в Exel.</t>
  </si>
  <si>
    <t>Как пользоваться данными Росстата для подсчета количества детского населения:</t>
  </si>
  <si>
    <t>1 год</t>
  </si>
  <si>
    <t>10-14 лет</t>
  </si>
  <si>
    <t>15 лет</t>
  </si>
  <si>
    <t>16 лет</t>
  </si>
  <si>
    <t>17 лет</t>
  </si>
  <si>
    <t>2 года</t>
  </si>
  <si>
    <t>3 года</t>
  </si>
  <si>
    <t>4 года</t>
  </si>
  <si>
    <t>5-9 лет</t>
  </si>
  <si>
    <t>15-17</t>
  </si>
  <si>
    <t>Возраст</t>
  </si>
  <si>
    <t>1-4</t>
  </si>
  <si>
    <t>5-9</t>
  </si>
  <si>
    <t>10-14</t>
  </si>
  <si>
    <t>I00-I99</t>
  </si>
  <si>
    <t>I60-I69</t>
  </si>
  <si>
    <t>Цереброваскулярные болезни</t>
  </si>
  <si>
    <t>Болезни артерий, артериол и капилляров</t>
  </si>
  <si>
    <t>I70-I79 </t>
  </si>
  <si>
    <t>Болезни вен, лимфатических сосудов и лимфатических узлов, не классифицированные в других рубриках</t>
  </si>
  <si>
    <t>I80-I89 </t>
  </si>
  <si>
    <t>Другие и неуточненные болезни системы кровообращения</t>
  </si>
  <si>
    <t>I95-I99</t>
  </si>
  <si>
    <t>Q20-Q28</t>
  </si>
  <si>
    <t>1-4 года</t>
  </si>
  <si>
    <t>Из ф. 30</t>
  </si>
  <si>
    <t>=</t>
  </si>
  <si>
    <t>Исходные формы стат. Документов:ф. 106/у-08</t>
  </si>
  <si>
    <t>Общий коэффициент смертности от 1-й  причины</t>
  </si>
  <si>
    <t>Число умерших от 1-й причины/Среднегодовая численность населения  х 100 000</t>
  </si>
  <si>
    <t>Вычисление общего коэффициента смертности от 1-й причины:</t>
  </si>
  <si>
    <t>Важно! Выгрузить сразу детей в возрасти 0-17 лет не получится. Надо выгружать отдельно по возрастам и суммировать:</t>
  </si>
  <si>
    <r>
      <t xml:space="preserve">ФГБУ «Федеральный центр сердечно-сосудистой хирургии» МЗ РФ, </t>
    </r>
    <r>
      <rPr>
        <b/>
        <sz val="12"/>
        <color theme="1"/>
        <rFont val="Times New Roman"/>
        <family val="1"/>
        <charset val="204"/>
      </rPr>
      <t>г.Пенза</t>
    </r>
  </si>
  <si>
    <r>
      <t xml:space="preserve">ФГБУ «Федеральный центр сердечно-сосудистой хирургии им.С.Г. Суханова» МЗ РФ, </t>
    </r>
    <r>
      <rPr>
        <b/>
        <sz val="12"/>
        <color theme="1"/>
        <rFont val="Times New Roman"/>
        <family val="1"/>
        <charset val="204"/>
      </rPr>
      <t>г.Пермь</t>
    </r>
  </si>
  <si>
    <r>
      <t xml:space="preserve">ФГБУ «Федеральный центр высоких медицинских технологий» МЗ РФ, г. </t>
    </r>
    <r>
      <rPr>
        <b/>
        <sz val="12"/>
        <color theme="1"/>
        <rFont val="Times New Roman"/>
        <family val="1"/>
        <charset val="204"/>
      </rPr>
      <t>Калининград</t>
    </r>
  </si>
  <si>
    <r>
      <t xml:space="preserve">ФГБУ «Федеральный центр сердечно-сосудистой хирургии»  МЗ РФ, </t>
    </r>
    <r>
      <rPr>
        <b/>
        <sz val="12"/>
        <color theme="1"/>
        <rFont val="Times New Roman"/>
        <family val="1"/>
        <charset val="204"/>
      </rPr>
      <t>г. Красноярск</t>
    </r>
  </si>
  <si>
    <r>
      <t xml:space="preserve">ФГБУ «Федеральный центр сердечно-сосудистой хирургии» МЗ РФ, </t>
    </r>
    <r>
      <rPr>
        <b/>
        <sz val="12"/>
        <color theme="1"/>
        <rFont val="Times New Roman"/>
        <family val="1"/>
        <charset val="204"/>
      </rPr>
      <t>г. Хабаровск</t>
    </r>
  </si>
  <si>
    <r>
      <t>ФГБУ «Федеральный центр сердечно-сосудистой хирургии» МЗ РФ,</t>
    </r>
    <r>
      <rPr>
        <b/>
        <sz val="12"/>
        <color theme="1"/>
        <rFont val="Times New Roman"/>
        <family val="1"/>
        <charset val="204"/>
      </rPr>
      <t xml:space="preserve"> г. Челябинск</t>
    </r>
  </si>
  <si>
    <r>
      <t xml:space="preserve">Обособленное структурное подразделение «Научно-исследовательский клинический институт педиатрии им. академика Ю.Е. Вельтищева» ФГБОУ ВО «Российский национальный исследовательский медицинский университет им. Н.И. Пирогова» МЗ РФ </t>
    </r>
    <r>
      <rPr>
        <b/>
        <sz val="12"/>
        <color theme="1"/>
        <rFont val="Times New Roman"/>
        <family val="1"/>
        <charset val="204"/>
      </rPr>
      <t>Москва</t>
    </r>
  </si>
  <si>
    <r>
      <t xml:space="preserve">ФГБУ «Национальный медицинский исследовательский центр имени академика Е.Н.Мешалкина» МЗ РФ </t>
    </r>
    <r>
      <rPr>
        <b/>
        <sz val="11"/>
        <color theme="1"/>
        <rFont val="Calibri"/>
        <family val="2"/>
        <charset val="204"/>
        <scheme val="minor"/>
      </rPr>
      <t>Новосибирск</t>
    </r>
  </si>
  <si>
    <r>
      <t xml:space="preserve">ФГБУ «Национальный медицинский исследовательский центр им. В.А. Алмазова» МЗ РФ, </t>
    </r>
    <r>
      <rPr>
        <b/>
        <sz val="11"/>
        <color theme="1"/>
        <rFont val="Calibri"/>
        <family val="2"/>
        <charset val="204"/>
        <scheme val="minor"/>
      </rPr>
      <t>Санкт-Петербург</t>
    </r>
  </si>
  <si>
    <r>
      <t>ФГБНУ «</t>
    </r>
    <r>
      <rPr>
        <b/>
        <sz val="11"/>
        <color theme="1"/>
        <rFont val="Calibri"/>
        <family val="2"/>
        <charset val="204"/>
        <scheme val="minor"/>
      </rPr>
      <t xml:space="preserve">Томский </t>
    </r>
    <r>
      <rPr>
        <sz val="11"/>
        <color theme="1"/>
        <rFont val="Calibri"/>
        <family val="2"/>
        <scheme val="minor"/>
      </rPr>
      <t>национальный исследовательский медицинский центр Российской академии наук» «Научно-исследовательский институт кардиологии»</t>
    </r>
  </si>
  <si>
    <r>
      <t xml:space="preserve">ФГАУ "Национальный Медицинский Исследовательский Центр здоровья детей" МЗ РФ, </t>
    </r>
    <r>
      <rPr>
        <b/>
        <sz val="11"/>
        <color theme="1"/>
        <rFont val="Calibri"/>
        <family val="2"/>
        <charset val="204"/>
        <scheme val="minor"/>
      </rPr>
      <t>Москва</t>
    </r>
  </si>
  <si>
    <r>
      <t>ФГБНУ "Научно-исследовательский институт комплексных проблем сердечно-сосудистых заболеваний",</t>
    </r>
    <r>
      <rPr>
        <b/>
        <sz val="11"/>
        <color theme="1"/>
        <rFont val="Calibri"/>
        <family val="2"/>
        <charset val="204"/>
        <scheme val="minor"/>
      </rPr>
      <t xml:space="preserve"> г. Кемерово</t>
    </r>
  </si>
  <si>
    <r>
      <t xml:space="preserve">ФГБУ «Национальный медицинский исследовательский центр трансплантологии и искусственных органов имени академика В.И. Шумакова» МЗ РФ, </t>
    </r>
    <r>
      <rPr>
        <b/>
        <sz val="11"/>
        <color theme="1"/>
        <rFont val="Calibri"/>
        <family val="2"/>
        <charset val="204"/>
        <scheme val="minor"/>
      </rPr>
      <t>Москва</t>
    </r>
  </si>
  <si>
    <r>
      <t xml:space="preserve">ФГБУ «Федеральный центр сердечно-сосудистой хирургии» МЗ РФ, г. </t>
    </r>
    <r>
      <rPr>
        <b/>
        <sz val="12"/>
        <color theme="1"/>
        <rFont val="Times New Roman"/>
        <family val="1"/>
        <charset val="204"/>
      </rPr>
      <t>Астрахань</t>
    </r>
  </si>
  <si>
    <t>с впервые в жизни установленным диагнозом</t>
  </si>
  <si>
    <t>по МКБ-10 пересмотра</t>
  </si>
  <si>
    <t>взято под диспансерное наблюдение</t>
  </si>
  <si>
    <t xml:space="preserve">Снято с диспансерного наблюдения </t>
  </si>
  <si>
    <t>Состоит под диспан-серным наблюдением на конец отчетного года</t>
  </si>
  <si>
    <r>
      <rPr>
        <b/>
        <i/>
        <sz val="11"/>
        <color theme="1"/>
        <rFont val="Calibri"/>
        <family val="2"/>
        <charset val="204"/>
        <scheme val="minor"/>
      </rPr>
      <t xml:space="preserve">из них:    </t>
    </r>
    <r>
      <rPr>
        <i/>
        <sz val="11"/>
        <color theme="1"/>
        <rFont val="Calibri"/>
        <family val="2"/>
        <charset val="204"/>
        <scheme val="minor"/>
      </rPr>
      <t xml:space="preserve">    </t>
    </r>
    <r>
      <rPr>
        <sz val="11"/>
        <color theme="1"/>
        <rFont val="Calibri"/>
        <family val="2"/>
        <scheme val="minor"/>
      </rPr>
      <t xml:space="preserve">                АВ-блокады </t>
    </r>
  </si>
  <si>
    <r>
      <rPr>
        <b/>
        <i/>
        <sz val="11"/>
        <color theme="1"/>
        <rFont val="Calibri"/>
        <family val="2"/>
        <charset val="204"/>
        <scheme val="minor"/>
      </rPr>
      <t xml:space="preserve">в том числе:  </t>
    </r>
    <r>
      <rPr>
        <sz val="11"/>
        <color theme="1"/>
        <rFont val="Calibri"/>
        <family val="2"/>
        <scheme val="minor"/>
      </rPr>
      <t>Малые аномалии сердца</t>
    </r>
  </si>
  <si>
    <t>выявлено при профосмотре</t>
  </si>
  <si>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 xml:space="preserve">из них:  </t>
    </r>
    <r>
      <rPr>
        <i/>
        <sz val="11"/>
        <color theme="1"/>
        <rFont val="Calibri"/>
        <family val="2"/>
        <charset val="204"/>
        <scheme val="minor"/>
      </rPr>
      <t xml:space="preserve">   </t>
    </r>
    <r>
      <rPr>
        <sz val="11"/>
        <color theme="1"/>
        <rFont val="Calibri"/>
        <family val="2"/>
        <scheme val="minor"/>
      </rPr>
      <t>Острый перикардит</t>
    </r>
  </si>
  <si>
    <t>Острый и подострый эндокардит</t>
  </si>
  <si>
    <t>Неревматические поражения  клапанов</t>
  </si>
  <si>
    <t>Острый миокардит</t>
  </si>
  <si>
    <t>Кардиомиопатия</t>
  </si>
  <si>
    <r>
      <rPr>
        <b/>
        <i/>
        <sz val="11"/>
        <color theme="1"/>
        <rFont val="Calibri"/>
        <family val="2"/>
        <charset val="204"/>
        <scheme val="minor"/>
      </rPr>
      <t xml:space="preserve">из них:  </t>
    </r>
    <r>
      <rPr>
        <sz val="11"/>
        <color theme="1"/>
        <rFont val="Calibri"/>
        <family val="2"/>
        <scheme val="minor"/>
      </rPr>
      <t>Острая ревматическая лихорадка</t>
    </r>
  </si>
  <si>
    <r>
      <rPr>
        <b/>
        <i/>
        <sz val="11"/>
        <color theme="1"/>
        <rFont val="Calibri"/>
        <family val="2"/>
        <charset val="204"/>
        <scheme val="minor"/>
      </rPr>
      <t xml:space="preserve">из них:   </t>
    </r>
    <r>
      <rPr>
        <sz val="11"/>
        <color theme="1"/>
        <rFont val="Calibri"/>
        <family val="2"/>
        <charset val="204"/>
        <scheme val="minor"/>
      </rPr>
      <t xml:space="preserve">Ревматические пороки клапанов                </t>
    </r>
    <r>
      <rPr>
        <i/>
        <sz val="11"/>
        <color theme="1"/>
        <rFont val="Calibri"/>
        <family val="2"/>
        <charset val="204"/>
        <scheme val="minor"/>
      </rPr>
      <t xml:space="preserve">                         </t>
    </r>
  </si>
  <si>
    <t>Другие болезни сердца, всего</t>
  </si>
  <si>
    <t xml:space="preserve">Нарушения ритма сердца и проводимости, всего </t>
  </si>
  <si>
    <t>Врожденные аномалии системы кровообращения, всего</t>
  </si>
  <si>
    <t>из них (из гр. 4, то есть всего):</t>
  </si>
  <si>
    <t>из заболеваний с впервые в жизни установленным диагнозом (из гр. 11, то есть из впервые выявленных заболеваний):</t>
  </si>
  <si>
    <t>из них (из гр. 4) в возрасте:</t>
  </si>
  <si>
    <t>Наименование классов и отдельных болезней                                  (из ф. №12)</t>
  </si>
  <si>
    <t>Причина снятия с диспансерного учета</t>
  </si>
  <si>
    <t>Выздоровление</t>
  </si>
  <si>
    <t>Убытие по возрасту</t>
  </si>
  <si>
    <t>Смерть</t>
  </si>
  <si>
    <t>БСК всего</t>
  </si>
  <si>
    <t>ВПС</t>
  </si>
  <si>
    <t>МКБ 10</t>
  </si>
  <si>
    <t>Хронические ревматические болезни сердца</t>
  </si>
  <si>
    <t>Ишемическая болезнь сердца</t>
  </si>
  <si>
    <t>I26-I28 </t>
  </si>
  <si>
    <t>всего детей-инвалидов девочек             0 лет</t>
  </si>
  <si>
    <t xml:space="preserve">всего детей-инвалидов девочек                         0-17 лет вкл.                       </t>
  </si>
  <si>
    <t xml:space="preserve">детей-инвалидов девочек в возрасте               0-4 года вкл.                     </t>
  </si>
  <si>
    <t xml:space="preserve">детей-инвалидов девочек в возрасте                 5-9 лет вкл.                      </t>
  </si>
  <si>
    <t xml:space="preserve">детей-инвалидов девочек в возрасте                 15-17 лет вкл.                    </t>
  </si>
  <si>
    <t xml:space="preserve">детей-инвалидов девочек в возрасте                       10-14 лет вкл.                    </t>
  </si>
  <si>
    <t>3.     ЕМИСС</t>
  </si>
  <si>
    <t>4.     ЕМИСС еще раз (мелким шрифтом)</t>
  </si>
  <si>
    <t>8.     Возрастно-половой состав (1.8.3.), а именно:</t>
  </si>
  <si>
    <t>Численность постоянного населения - женщин по возрасту на 1 января отчетного года</t>
  </si>
  <si>
    <t>1.     gks.ru-росстат – главный сайт, где можно найти численность населения по всем годам (отдельно муж. и жен.)!!!</t>
  </si>
  <si>
    <t>Численность постоянного населения -мужчин  по возрасту на 1 января отчетного года</t>
  </si>
  <si>
    <t xml:space="preserve">Численность детского населения региона на 1 января текущего года </t>
  </si>
  <si>
    <t>Данные приводятся на конец отчетного периода</t>
  </si>
  <si>
    <r>
      <rPr>
        <b/>
        <i/>
        <sz val="12"/>
        <color theme="1"/>
        <rFont val="Calibri"/>
        <family val="2"/>
        <charset val="204"/>
        <scheme val="minor"/>
      </rPr>
      <t xml:space="preserve">из них: </t>
    </r>
    <r>
      <rPr>
        <b/>
        <sz val="12"/>
        <color theme="1"/>
        <rFont val="Calibri"/>
        <family val="2"/>
        <charset val="204"/>
        <scheme val="minor"/>
      </rPr>
      <t xml:space="preserve">Врожденные пороки сердца </t>
    </r>
  </si>
  <si>
    <t xml:space="preserve">                                 Название территории</t>
  </si>
  <si>
    <t>Число должностей детских кардиологов в целом  (или по организации, если отчет предоставляется по федеральному центру)</t>
  </si>
  <si>
    <t>Число физ. лиц основных работников на занятых должностях детских кардиологов</t>
  </si>
  <si>
    <t>БСК - болезни системы кровообращения</t>
  </si>
  <si>
    <t>ВПС - врожденные аномалии системы кровообращения</t>
  </si>
  <si>
    <t xml:space="preserve">всего детей-инвалидов с данной патологией 0 лет </t>
  </si>
  <si>
    <t xml:space="preserve">детей-инвалидов           0-17 лет вкл.                       </t>
  </si>
  <si>
    <t xml:space="preserve">детей-инвалидов                       0-4 года вкл.                   </t>
  </si>
  <si>
    <t xml:space="preserve">детей-инвалидов                 5-9 лет вкл.                    </t>
  </si>
  <si>
    <t xml:space="preserve">детей-инвалидов                10-14 лет вкл.                  </t>
  </si>
  <si>
    <t xml:space="preserve">детей-инвалидов                              15 -17 лет вкл.                 </t>
  </si>
  <si>
    <t>направление пациентов на консультации</t>
  </si>
  <si>
    <t>направление на госпитализации</t>
  </si>
  <si>
    <t>обучение специалистов на базе</t>
  </si>
  <si>
    <t>виды патологических состояний</t>
  </si>
  <si>
    <t>Перечислить оучастие в образовательных мероприятиях детских кардиологов территории</t>
  </si>
  <si>
    <t>1.</t>
  </si>
  <si>
    <t>2.</t>
  </si>
  <si>
    <t>3.</t>
  </si>
  <si>
    <t>4.</t>
  </si>
  <si>
    <r>
      <rPr>
        <b/>
        <sz val="12"/>
        <color theme="1"/>
        <rFont val="Calibri"/>
        <family val="2"/>
        <charset val="204"/>
        <scheme val="minor"/>
      </rPr>
      <t xml:space="preserve">Среднегодовая численность детей данной территории - </t>
    </r>
    <r>
      <rPr>
        <sz val="12"/>
        <color theme="1"/>
        <rFont val="Calibri"/>
        <family val="2"/>
        <charset val="204"/>
        <scheme val="minor"/>
      </rPr>
      <t>эт</t>
    </r>
    <r>
      <rPr>
        <sz val="11"/>
        <color theme="1"/>
        <rFont val="Calibri"/>
        <family val="2"/>
        <scheme val="minor"/>
      </rPr>
      <t>о число детей на 01.01. текущего  года + число детей на 01.01. отчетного года/2</t>
    </r>
  </si>
  <si>
    <r>
      <rPr>
        <b/>
        <sz val="11"/>
        <color theme="1"/>
        <rFont val="Calibri"/>
        <family val="2"/>
        <charset val="204"/>
        <scheme val="minor"/>
      </rPr>
      <t>Работа главного специалиста-детского кардиолога с территориями</t>
    </r>
    <r>
      <rPr>
        <sz val="11"/>
        <color theme="1"/>
        <rFont val="Calibri"/>
        <family val="2"/>
        <scheme val="minor"/>
      </rPr>
      <t xml:space="preserve"> (образовательная, выездные консультации, диспансеризация, экспертная, программы)</t>
    </r>
  </si>
  <si>
    <t>Зарегистрировано заболеваний - всего</t>
  </si>
  <si>
    <t>А00-Т98</t>
  </si>
  <si>
    <t>врожденные аномалии (пороки развития), деформации и хромосомные нарушения</t>
  </si>
  <si>
    <t>Q00-Q99</t>
  </si>
  <si>
    <t>Всего заболеваний</t>
  </si>
  <si>
    <t>A00-T98</t>
  </si>
  <si>
    <t>врожденные аномали</t>
  </si>
  <si>
    <t xml:space="preserve">Всего </t>
  </si>
  <si>
    <t>I00-W99</t>
  </si>
  <si>
    <t>Нарушения ритма сердца и проводимости</t>
  </si>
  <si>
    <r>
      <t xml:space="preserve">I42; </t>
    </r>
    <r>
      <rPr>
        <b/>
        <sz val="11"/>
        <color rgb="FFFF0000"/>
        <rFont val="Calibri"/>
        <family val="2"/>
        <charset val="204"/>
        <scheme val="minor"/>
      </rPr>
      <t>I50</t>
    </r>
  </si>
  <si>
    <t>из них - Кардиомиопатия; сердечная недостаточность</t>
  </si>
  <si>
    <t xml:space="preserve">Из них Нарушения ритма сердца и проводимости, всего </t>
  </si>
  <si>
    <t>Из них Врожденные аномалии системы кровообращения, всего</t>
  </si>
  <si>
    <t xml:space="preserve">из них: Врожденные пороки сердца </t>
  </si>
  <si>
    <t>1-4 г</t>
  </si>
  <si>
    <t>Коэффициент смертности</t>
  </si>
  <si>
    <t>мальчики</t>
  </si>
  <si>
    <t>девочки</t>
  </si>
  <si>
    <t>Численность детского населения</t>
  </si>
  <si>
    <t>на 01.01.2019</t>
  </si>
  <si>
    <t>на 01.10.2019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</si>
</sst>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0" fontId="10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0" fillId="0" borderId="1" xfId="0" applyBorder="1"/>
    <xf numFmtId="0" fontId="5" fillId="0" borderId="1" xfId="0" applyFont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0" xfId="0" applyFont="1"/>
    <xf numFmtId="0" fontId="10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7" fillId="2" borderId="0" xfId="0" applyFont="1" applyFill="1"/>
    <xf numFmtId="0" fontId="5" fillId="2" borderId="1" xfId="0" applyFont="1" applyFill="1" applyBorder="1" applyAlignment="1">
      <alignment horizontal="left" wrapText="1"/>
    </xf>
    <xf numFmtId="0" fontId="18" fillId="2" borderId="0" xfId="0" applyFont="1" applyFill="1"/>
    <xf numFmtId="0" fontId="0" fillId="0" borderId="0" xfId="0" applyFill="1" applyBorder="1" applyAlignment="1">
      <alignment horizontal="left"/>
    </xf>
    <xf numFmtId="0" fontId="19" fillId="2" borderId="0" xfId="0" applyFont="1" applyFill="1"/>
    <xf numFmtId="0" fontId="0" fillId="0" borderId="0" xfId="0" applyAlignment="1">
      <alignment wrapText="1"/>
    </xf>
    <xf numFmtId="0" fontId="20" fillId="3" borderId="0" xfId="0" applyFont="1" applyFill="1" applyAlignment="1">
      <alignment wrapText="1"/>
    </xf>
    <xf numFmtId="0" fontId="17" fillId="3" borderId="0" xfId="0" applyFont="1" applyFill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11" fillId="0" borderId="1" xfId="0" applyFont="1" applyBorder="1" applyAlignment="1">
      <alignment wrapText="1"/>
    </xf>
    <xf numFmtId="0" fontId="17" fillId="2" borderId="1" xfId="0" applyFont="1" applyFill="1" applyBorder="1"/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5" fillId="0" borderId="4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E11" sqref="E11"/>
    </sheetView>
  </sheetViews>
  <sheetFormatPr defaultRowHeight="15" x14ac:dyDescent="0.25"/>
  <cols>
    <col min="1" max="1" width="33.28515625" customWidth="1"/>
  </cols>
  <sheetData>
    <row r="1" spans="1:11" ht="18.75" x14ac:dyDescent="0.3">
      <c r="A1" s="26"/>
      <c r="B1" s="74" t="s">
        <v>209</v>
      </c>
      <c r="C1" s="74"/>
      <c r="D1" s="74"/>
      <c r="E1" s="74"/>
      <c r="F1" s="74"/>
      <c r="G1" s="74"/>
      <c r="H1" s="74"/>
      <c r="I1" s="74"/>
      <c r="J1" s="74"/>
      <c r="K1" s="74"/>
    </row>
    <row r="2" spans="1:11" ht="18.75" x14ac:dyDescent="0.3">
      <c r="A2" s="26"/>
      <c r="B2" s="74" t="s">
        <v>210</v>
      </c>
      <c r="C2" s="75"/>
      <c r="D2" s="75"/>
      <c r="E2" s="75"/>
      <c r="F2" s="75"/>
      <c r="G2" s="74" t="s">
        <v>211</v>
      </c>
      <c r="H2" s="75"/>
      <c r="I2" s="75"/>
      <c r="J2" s="75"/>
      <c r="K2" s="75"/>
    </row>
    <row r="3" spans="1:11" ht="15.75" customHeight="1" x14ac:dyDescent="0.25">
      <c r="A3" s="13" t="s">
        <v>85</v>
      </c>
      <c r="B3" s="14">
        <v>0</v>
      </c>
      <c r="C3" s="59" t="s">
        <v>86</v>
      </c>
      <c r="D3" s="59" t="s">
        <v>87</v>
      </c>
      <c r="E3" s="59" t="s">
        <v>88</v>
      </c>
      <c r="F3" s="59" t="s">
        <v>84</v>
      </c>
      <c r="G3" s="14">
        <v>0</v>
      </c>
      <c r="H3" s="66" t="s">
        <v>205</v>
      </c>
      <c r="I3" s="66" t="s">
        <v>83</v>
      </c>
      <c r="J3" s="67" t="s">
        <v>76</v>
      </c>
      <c r="K3" s="14" t="s">
        <v>84</v>
      </c>
    </row>
    <row r="4" spans="1:11" ht="71.25" customHeight="1" x14ac:dyDescent="0.25">
      <c r="A4" s="8" t="s">
        <v>165</v>
      </c>
      <c r="B4" s="26"/>
      <c r="C4" s="26"/>
      <c r="D4" s="26"/>
      <c r="E4" s="26"/>
      <c r="F4" s="26"/>
      <c r="G4" s="26"/>
      <c r="H4" s="26"/>
      <c r="I4" s="26"/>
      <c r="J4" s="26"/>
      <c r="K4" s="26"/>
    </row>
  </sheetData>
  <mergeCells count="3">
    <mergeCell ref="B2:F2"/>
    <mergeCell ref="G2:K2"/>
    <mergeCell ref="B1:K1"/>
  </mergeCells>
  <pageMargins left="0.7" right="0.7" top="0.75" bottom="0.75" header="0.3" footer="0.3"/>
  <pageSetup paperSize="9" orientation="landscape" r:id="rId1"/>
  <ignoredErrors>
    <ignoredError sqref="E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22" workbookViewId="0">
      <selection activeCell="G16" sqref="G16"/>
    </sheetView>
  </sheetViews>
  <sheetFormatPr defaultRowHeight="15" x14ac:dyDescent="0.25"/>
  <cols>
    <col min="1" max="1" width="45.42578125" customWidth="1"/>
    <col min="2" max="2" width="11" customWidth="1"/>
    <col min="8" max="8" width="12.28515625" customWidth="1"/>
    <col min="9" max="9" width="15.7109375" customWidth="1"/>
    <col min="10" max="10" width="18.28515625" customWidth="1"/>
    <col min="11" max="11" width="22" customWidth="1"/>
    <col min="12" max="12" width="15.140625" customWidth="1"/>
    <col min="13" max="13" width="17.85546875" customWidth="1"/>
    <col min="14" max="15" width="13" customWidth="1"/>
    <col min="16" max="16" width="13.42578125" customWidth="1"/>
    <col min="17" max="17" width="14.5703125" customWidth="1"/>
  </cols>
  <sheetData>
    <row r="1" spans="1:17" ht="57" customHeight="1" x14ac:dyDescent="0.3">
      <c r="A1" s="76" t="s">
        <v>142</v>
      </c>
      <c r="B1" s="17" t="s">
        <v>0</v>
      </c>
      <c r="C1" s="80" t="s">
        <v>1</v>
      </c>
      <c r="D1" s="80"/>
      <c r="E1" s="80"/>
      <c r="F1" s="80"/>
      <c r="G1" s="80"/>
      <c r="H1" s="80"/>
      <c r="I1" s="80"/>
      <c r="J1" s="80"/>
      <c r="K1" s="80"/>
      <c r="L1" s="80"/>
      <c r="M1" s="76" t="s">
        <v>124</v>
      </c>
      <c r="N1" s="84" t="s">
        <v>143</v>
      </c>
      <c r="O1" s="85"/>
      <c r="P1" s="86"/>
      <c r="Q1" s="79" t="s">
        <v>125</v>
      </c>
    </row>
    <row r="2" spans="1:17" ht="61.5" customHeight="1" x14ac:dyDescent="0.25">
      <c r="A2" s="77"/>
      <c r="B2" s="12" t="s">
        <v>122</v>
      </c>
      <c r="C2" s="13" t="s">
        <v>2</v>
      </c>
      <c r="D2" s="81" t="s">
        <v>141</v>
      </c>
      <c r="E2" s="81"/>
      <c r="F2" s="81"/>
      <c r="G2" s="81"/>
      <c r="H2" s="81"/>
      <c r="I2" s="81" t="s">
        <v>139</v>
      </c>
      <c r="J2" s="81"/>
      <c r="K2" s="82" t="s">
        <v>140</v>
      </c>
      <c r="L2" s="83"/>
      <c r="M2" s="77"/>
      <c r="N2" s="79" t="s">
        <v>144</v>
      </c>
      <c r="O2" s="79" t="s">
        <v>145</v>
      </c>
      <c r="P2" s="79" t="s">
        <v>146</v>
      </c>
      <c r="Q2" s="77"/>
    </row>
    <row r="3" spans="1:17" ht="60" x14ac:dyDescent="0.25">
      <c r="A3" s="78"/>
      <c r="B3" s="13"/>
      <c r="C3" s="13"/>
      <c r="D3" s="14">
        <v>0</v>
      </c>
      <c r="E3" s="14" t="s">
        <v>99</v>
      </c>
      <c r="F3" s="14" t="s">
        <v>83</v>
      </c>
      <c r="G3" s="14" t="s">
        <v>76</v>
      </c>
      <c r="H3" s="14" t="s">
        <v>3</v>
      </c>
      <c r="I3" s="12" t="s">
        <v>123</v>
      </c>
      <c r="J3" s="12" t="s">
        <v>121</v>
      </c>
      <c r="K3" s="12" t="s">
        <v>123</v>
      </c>
      <c r="L3" s="12" t="s">
        <v>128</v>
      </c>
      <c r="M3" s="78"/>
      <c r="N3" s="78"/>
      <c r="O3" s="78"/>
      <c r="P3" s="78"/>
      <c r="Q3" s="78"/>
    </row>
    <row r="4" spans="1:17" x14ac:dyDescent="0.25">
      <c r="A4" s="11">
        <v>1</v>
      </c>
      <c r="B4" s="11">
        <v>3</v>
      </c>
      <c r="C4" s="11">
        <v>4</v>
      </c>
      <c r="D4" s="11">
        <v>5</v>
      </c>
      <c r="E4" s="11">
        <v>6</v>
      </c>
      <c r="F4" s="11">
        <v>7</v>
      </c>
      <c r="G4" s="11">
        <v>8</v>
      </c>
      <c r="H4" s="11">
        <v>9</v>
      </c>
      <c r="I4" s="5">
        <v>10</v>
      </c>
      <c r="J4" s="11">
        <v>11</v>
      </c>
      <c r="K4" s="5">
        <v>12</v>
      </c>
      <c r="L4" s="5">
        <v>13</v>
      </c>
      <c r="M4" s="11">
        <v>14</v>
      </c>
      <c r="N4" s="11">
        <v>15</v>
      </c>
      <c r="O4" s="11">
        <v>16</v>
      </c>
      <c r="P4" s="11">
        <v>17</v>
      </c>
      <c r="Q4" s="11">
        <v>18</v>
      </c>
    </row>
    <row r="5" spans="1:17" x14ac:dyDescent="0.25">
      <c r="A5" s="7" t="s">
        <v>21</v>
      </c>
      <c r="B5" s="1"/>
    </row>
    <row r="6" spans="1:17" ht="15.75" x14ac:dyDescent="0.25">
      <c r="A6" s="46" t="s">
        <v>190</v>
      </c>
      <c r="B6" s="47" t="s">
        <v>191</v>
      </c>
    </row>
    <row r="7" spans="1:17" x14ac:dyDescent="0.25">
      <c r="A7" s="6" t="s">
        <v>22</v>
      </c>
      <c r="B7" s="1" t="s">
        <v>89</v>
      </c>
    </row>
    <row r="8" spans="1:17" x14ac:dyDescent="0.25">
      <c r="A8" s="15" t="s">
        <v>134</v>
      </c>
      <c r="B8" s="1" t="s">
        <v>4</v>
      </c>
    </row>
    <row r="9" spans="1:17" x14ac:dyDescent="0.25">
      <c r="A9" s="7" t="s">
        <v>5</v>
      </c>
      <c r="B9" s="1" t="s">
        <v>6</v>
      </c>
    </row>
    <row r="10" spans="1:17" x14ac:dyDescent="0.25">
      <c r="A10" s="15" t="s">
        <v>135</v>
      </c>
      <c r="B10" s="1" t="s">
        <v>7</v>
      </c>
    </row>
    <row r="11" spans="1:17" ht="30" x14ac:dyDescent="0.25">
      <c r="A11" s="7" t="s">
        <v>23</v>
      </c>
      <c r="B11" s="1" t="s">
        <v>24</v>
      </c>
    </row>
    <row r="12" spans="1:17" x14ac:dyDescent="0.25">
      <c r="A12" s="7" t="s">
        <v>39</v>
      </c>
      <c r="B12" s="1" t="s">
        <v>16</v>
      </c>
    </row>
    <row r="13" spans="1:17" ht="30" x14ac:dyDescent="0.25">
      <c r="A13" s="7" t="s">
        <v>40</v>
      </c>
      <c r="B13" s="1" t="s">
        <v>41</v>
      </c>
    </row>
    <row r="14" spans="1:17" x14ac:dyDescent="0.25">
      <c r="A14" s="6" t="s">
        <v>136</v>
      </c>
      <c r="B14" s="1" t="s">
        <v>55</v>
      </c>
    </row>
    <row r="15" spans="1:17" x14ac:dyDescent="0.25">
      <c r="A15" s="16" t="s">
        <v>129</v>
      </c>
      <c r="B15" s="1" t="s">
        <v>17</v>
      </c>
    </row>
    <row r="16" spans="1:17" x14ac:dyDescent="0.25">
      <c r="A16" t="s">
        <v>130</v>
      </c>
      <c r="B16" s="1" t="s">
        <v>18</v>
      </c>
    </row>
    <row r="17" spans="1:2" x14ac:dyDescent="0.25">
      <c r="A17" s="7" t="s">
        <v>131</v>
      </c>
      <c r="B17" s="1" t="s">
        <v>26</v>
      </c>
    </row>
    <row r="18" spans="1:2" x14ac:dyDescent="0.25">
      <c r="A18" t="s">
        <v>132</v>
      </c>
      <c r="B18" s="1" t="s">
        <v>19</v>
      </c>
    </row>
    <row r="19" spans="1:2" x14ac:dyDescent="0.25">
      <c r="A19" t="s">
        <v>133</v>
      </c>
      <c r="B19" s="1" t="s">
        <v>20</v>
      </c>
    </row>
    <row r="20" spans="1:2" ht="30" x14ac:dyDescent="0.25">
      <c r="A20" s="6" t="s">
        <v>137</v>
      </c>
      <c r="B20" s="1" t="s">
        <v>8</v>
      </c>
    </row>
    <row r="21" spans="1:2" x14ac:dyDescent="0.25">
      <c r="A21" s="15" t="s">
        <v>126</v>
      </c>
      <c r="B21" s="1" t="s">
        <v>27</v>
      </c>
    </row>
    <row r="22" spans="1:2" x14ac:dyDescent="0.25">
      <c r="A22" s="7" t="s">
        <v>28</v>
      </c>
      <c r="B22" s="1" t="s">
        <v>13</v>
      </c>
    </row>
    <row r="23" spans="1:2" x14ac:dyDescent="0.25">
      <c r="A23" t="s">
        <v>11</v>
      </c>
      <c r="B23" s="1" t="s">
        <v>12</v>
      </c>
    </row>
    <row r="24" spans="1:2" x14ac:dyDescent="0.25">
      <c r="A24" t="s">
        <v>30</v>
      </c>
      <c r="B24" s="1" t="s">
        <v>29</v>
      </c>
    </row>
    <row r="25" spans="1:2" x14ac:dyDescent="0.25">
      <c r="A25" s="7" t="s">
        <v>15</v>
      </c>
      <c r="B25" s="1" t="s">
        <v>54</v>
      </c>
    </row>
    <row r="26" spans="1:2" x14ac:dyDescent="0.25">
      <c r="A26" s="7" t="s">
        <v>45</v>
      </c>
      <c r="B26" s="1" t="s">
        <v>31</v>
      </c>
    </row>
    <row r="27" spans="1:2" ht="30" x14ac:dyDescent="0.25">
      <c r="A27" s="7" t="s">
        <v>32</v>
      </c>
      <c r="B27" s="1" t="s">
        <v>33</v>
      </c>
    </row>
    <row r="28" spans="1:2" ht="30" x14ac:dyDescent="0.25">
      <c r="A28" s="7" t="s">
        <v>34</v>
      </c>
      <c r="B28" s="1" t="s">
        <v>35</v>
      </c>
    </row>
    <row r="29" spans="1:2" ht="30" x14ac:dyDescent="0.25">
      <c r="A29" s="7" t="s">
        <v>36</v>
      </c>
      <c r="B29" s="1" t="s">
        <v>14</v>
      </c>
    </row>
    <row r="30" spans="1:2" x14ac:dyDescent="0.25">
      <c r="A30" t="s">
        <v>9</v>
      </c>
      <c r="B30" s="1" t="s">
        <v>10</v>
      </c>
    </row>
    <row r="31" spans="1:2" ht="30" x14ac:dyDescent="0.25">
      <c r="A31" s="7" t="s">
        <v>38</v>
      </c>
      <c r="B31" s="1" t="s">
        <v>37</v>
      </c>
    </row>
    <row r="32" spans="1:2" x14ac:dyDescent="0.25">
      <c r="A32" s="1" t="s">
        <v>57</v>
      </c>
      <c r="B32" s="1" t="s">
        <v>56</v>
      </c>
    </row>
    <row r="33" spans="1:2" x14ac:dyDescent="0.25">
      <c r="A33" s="1" t="s">
        <v>42</v>
      </c>
      <c r="B33" s="1" t="s">
        <v>43</v>
      </c>
    </row>
    <row r="34" spans="1:2" ht="30" x14ac:dyDescent="0.25">
      <c r="A34" s="48" t="s">
        <v>192</v>
      </c>
      <c r="B34" s="49" t="s">
        <v>193</v>
      </c>
    </row>
    <row r="35" spans="1:2" ht="30" x14ac:dyDescent="0.25">
      <c r="A35" s="6" t="s">
        <v>138</v>
      </c>
      <c r="B35" s="1" t="s">
        <v>98</v>
      </c>
    </row>
    <row r="36" spans="1:2" ht="15.75" x14ac:dyDescent="0.25">
      <c r="A36" s="24" t="s">
        <v>167</v>
      </c>
      <c r="B36" s="1" t="s">
        <v>44</v>
      </c>
    </row>
    <row r="37" spans="1:2" x14ac:dyDescent="0.25">
      <c r="A37" s="15" t="s">
        <v>127</v>
      </c>
      <c r="B37" s="1" t="s">
        <v>25</v>
      </c>
    </row>
    <row r="38" spans="1:2" ht="15.75" x14ac:dyDescent="0.25">
      <c r="A38" s="25" t="s">
        <v>91</v>
      </c>
      <c r="B38" s="1" t="s">
        <v>90</v>
      </c>
    </row>
    <row r="39" spans="1:2" ht="15.75" x14ac:dyDescent="0.25">
      <c r="A39" s="24" t="s">
        <v>92</v>
      </c>
      <c r="B39" s="1" t="s">
        <v>93</v>
      </c>
    </row>
    <row r="40" spans="1:2" ht="47.25" x14ac:dyDescent="0.25">
      <c r="A40" s="24" t="s">
        <v>94</v>
      </c>
      <c r="B40" s="1" t="s">
        <v>95</v>
      </c>
    </row>
    <row r="41" spans="1:2" ht="30" customHeight="1" x14ac:dyDescent="0.25">
      <c r="A41" s="24" t="s">
        <v>96</v>
      </c>
      <c r="B41" s="1" t="s">
        <v>97</v>
      </c>
    </row>
    <row r="42" spans="1:2" ht="30" customHeight="1" x14ac:dyDescent="0.25">
      <c r="A42" s="24" t="s">
        <v>46</v>
      </c>
      <c r="B42" s="1" t="s">
        <v>47</v>
      </c>
    </row>
    <row r="43" spans="1:2" ht="15.75" x14ac:dyDescent="0.25">
      <c r="A43" s="24" t="s">
        <v>48</v>
      </c>
      <c r="B43" s="1" t="s">
        <v>49</v>
      </c>
    </row>
    <row r="44" spans="1:2" ht="31.5" x14ac:dyDescent="0.25">
      <c r="A44" s="24" t="s">
        <v>50</v>
      </c>
      <c r="B44" s="1" t="s">
        <v>51</v>
      </c>
    </row>
    <row r="45" spans="1:2" ht="15.75" x14ac:dyDescent="0.25">
      <c r="A45" s="25" t="s">
        <v>52</v>
      </c>
      <c r="B45" s="1" t="s">
        <v>53</v>
      </c>
    </row>
    <row r="46" spans="1:2" ht="31.5" x14ac:dyDescent="0.25">
      <c r="A46" s="24" t="s">
        <v>166</v>
      </c>
    </row>
  </sheetData>
  <mergeCells count="11">
    <mergeCell ref="A1:A3"/>
    <mergeCell ref="Q1:Q3"/>
    <mergeCell ref="C1:L1"/>
    <mergeCell ref="D2:H2"/>
    <mergeCell ref="I2:J2"/>
    <mergeCell ref="K2:L2"/>
    <mergeCell ref="M1:M3"/>
    <mergeCell ref="N1:P1"/>
    <mergeCell ref="N2:N3"/>
    <mergeCell ref="O2:O3"/>
    <mergeCell ref="P2:P3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D24" sqref="D24"/>
    </sheetView>
  </sheetViews>
  <sheetFormatPr defaultRowHeight="15" x14ac:dyDescent="0.25"/>
  <cols>
    <col min="1" max="1" width="45.42578125" customWidth="1"/>
    <col min="2" max="2" width="11" customWidth="1"/>
    <col min="8" max="8" width="12.28515625" customWidth="1"/>
    <col min="9" max="9" width="15.7109375" customWidth="1"/>
    <col min="10" max="10" width="18.28515625" customWidth="1"/>
    <col min="11" max="11" width="22" customWidth="1"/>
    <col min="12" max="12" width="15.140625" customWidth="1"/>
    <col min="13" max="13" width="17.85546875" customWidth="1"/>
    <col min="14" max="15" width="13" customWidth="1"/>
    <col min="16" max="16" width="13.42578125" customWidth="1"/>
    <col min="17" max="17" width="14.5703125" customWidth="1"/>
  </cols>
  <sheetData>
    <row r="1" spans="1:17" ht="57" customHeight="1" x14ac:dyDescent="0.3">
      <c r="A1" s="76" t="s">
        <v>142</v>
      </c>
      <c r="B1" s="17" t="s">
        <v>0</v>
      </c>
      <c r="C1" s="80" t="s">
        <v>1</v>
      </c>
      <c r="D1" s="80"/>
      <c r="E1" s="80"/>
      <c r="F1" s="80"/>
      <c r="G1" s="80"/>
      <c r="H1" s="80"/>
      <c r="I1" s="80"/>
      <c r="J1" s="80"/>
      <c r="K1" s="80"/>
      <c r="L1" s="80"/>
      <c r="M1" s="76" t="s">
        <v>124</v>
      </c>
      <c r="N1" s="84" t="s">
        <v>143</v>
      </c>
      <c r="O1" s="85"/>
      <c r="P1" s="86"/>
      <c r="Q1" s="79" t="s">
        <v>125</v>
      </c>
    </row>
    <row r="2" spans="1:17" ht="61.5" customHeight="1" x14ac:dyDescent="0.25">
      <c r="A2" s="77"/>
      <c r="B2" s="68" t="s">
        <v>122</v>
      </c>
      <c r="C2" s="13" t="s">
        <v>2</v>
      </c>
      <c r="D2" s="81" t="s">
        <v>141</v>
      </c>
      <c r="E2" s="81"/>
      <c r="F2" s="81"/>
      <c r="G2" s="81"/>
      <c r="H2" s="81"/>
      <c r="I2" s="81" t="s">
        <v>139</v>
      </c>
      <c r="J2" s="81"/>
      <c r="K2" s="82" t="s">
        <v>140</v>
      </c>
      <c r="L2" s="83"/>
      <c r="M2" s="77"/>
      <c r="N2" s="79" t="s">
        <v>144</v>
      </c>
      <c r="O2" s="79" t="s">
        <v>145</v>
      </c>
      <c r="P2" s="79" t="s">
        <v>146</v>
      </c>
      <c r="Q2" s="77"/>
    </row>
    <row r="3" spans="1:17" ht="60" x14ac:dyDescent="0.25">
      <c r="A3" s="78"/>
      <c r="B3" s="13"/>
      <c r="C3" s="13"/>
      <c r="D3" s="14">
        <v>0</v>
      </c>
      <c r="E3" s="14" t="s">
        <v>99</v>
      </c>
      <c r="F3" s="14" t="s">
        <v>83</v>
      </c>
      <c r="G3" s="14" t="s">
        <v>76</v>
      </c>
      <c r="H3" s="14" t="s">
        <v>3</v>
      </c>
      <c r="I3" s="68" t="s">
        <v>123</v>
      </c>
      <c r="J3" s="68" t="s">
        <v>121</v>
      </c>
      <c r="K3" s="68" t="s">
        <v>123</v>
      </c>
      <c r="L3" s="68" t="s">
        <v>128</v>
      </c>
      <c r="M3" s="78"/>
      <c r="N3" s="78"/>
      <c r="O3" s="78"/>
      <c r="P3" s="78"/>
      <c r="Q3" s="78"/>
    </row>
    <row r="4" spans="1:17" x14ac:dyDescent="0.25">
      <c r="A4" s="11">
        <v>1</v>
      </c>
      <c r="B4" s="11">
        <v>3</v>
      </c>
      <c r="C4" s="11">
        <v>4</v>
      </c>
      <c r="D4" s="11">
        <v>5</v>
      </c>
      <c r="E4" s="11">
        <v>6</v>
      </c>
      <c r="F4" s="11">
        <v>7</v>
      </c>
      <c r="G4" s="11">
        <v>8</v>
      </c>
      <c r="H4" s="11">
        <v>9</v>
      </c>
      <c r="I4" s="72">
        <v>10</v>
      </c>
      <c r="J4" s="11">
        <v>11</v>
      </c>
      <c r="K4" s="72">
        <v>12</v>
      </c>
      <c r="L4" s="72">
        <v>13</v>
      </c>
      <c r="M4" s="11">
        <v>14</v>
      </c>
      <c r="N4" s="11">
        <v>15</v>
      </c>
      <c r="O4" s="11">
        <v>16</v>
      </c>
      <c r="P4" s="11">
        <v>17</v>
      </c>
      <c r="Q4" s="11">
        <v>18</v>
      </c>
    </row>
    <row r="5" spans="1:17" x14ac:dyDescent="0.25">
      <c r="A5" s="73" t="s">
        <v>21</v>
      </c>
      <c r="B5" s="1"/>
    </row>
    <row r="6" spans="1:17" ht="15.75" x14ac:dyDescent="0.25">
      <c r="A6" s="46" t="s">
        <v>190</v>
      </c>
      <c r="B6" s="47" t="s">
        <v>191</v>
      </c>
    </row>
    <row r="7" spans="1:17" x14ac:dyDescent="0.25">
      <c r="A7" s="71" t="s">
        <v>22</v>
      </c>
      <c r="B7" s="1" t="s">
        <v>89</v>
      </c>
    </row>
    <row r="8" spans="1:17" x14ac:dyDescent="0.25">
      <c r="A8" s="15" t="s">
        <v>134</v>
      </c>
      <c r="B8" s="1" t="s">
        <v>4</v>
      </c>
    </row>
    <row r="9" spans="1:17" x14ac:dyDescent="0.25">
      <c r="A9" s="73" t="s">
        <v>5</v>
      </c>
      <c r="B9" s="1" t="s">
        <v>6</v>
      </c>
    </row>
    <row r="10" spans="1:17" x14ac:dyDescent="0.25">
      <c r="A10" s="15" t="s">
        <v>135</v>
      </c>
      <c r="B10" s="1" t="s">
        <v>7</v>
      </c>
    </row>
    <row r="11" spans="1:17" ht="30" x14ac:dyDescent="0.25">
      <c r="A11" s="73" t="s">
        <v>23</v>
      </c>
      <c r="B11" s="1" t="s">
        <v>24</v>
      </c>
    </row>
    <row r="12" spans="1:17" x14ac:dyDescent="0.25">
      <c r="A12" s="73" t="s">
        <v>39</v>
      </c>
      <c r="B12" s="1" t="s">
        <v>16</v>
      </c>
    </row>
    <row r="13" spans="1:17" ht="30" x14ac:dyDescent="0.25">
      <c r="A13" s="73" t="s">
        <v>40</v>
      </c>
      <c r="B13" s="1" t="s">
        <v>41</v>
      </c>
    </row>
    <row r="14" spans="1:17" x14ac:dyDescent="0.25">
      <c r="A14" s="71" t="s">
        <v>136</v>
      </c>
      <c r="B14" s="1" t="s">
        <v>55</v>
      </c>
    </row>
    <row r="15" spans="1:17" x14ac:dyDescent="0.25">
      <c r="A15" s="16" t="s">
        <v>129</v>
      </c>
      <c r="B15" s="1" t="s">
        <v>17</v>
      </c>
    </row>
    <row r="16" spans="1:17" x14ac:dyDescent="0.25">
      <c r="A16" t="s">
        <v>130</v>
      </c>
      <c r="B16" s="1" t="s">
        <v>18</v>
      </c>
    </row>
    <row r="17" spans="1:2" x14ac:dyDescent="0.25">
      <c r="A17" s="73" t="s">
        <v>131</v>
      </c>
      <c r="B17" s="1" t="s">
        <v>26</v>
      </c>
    </row>
    <row r="18" spans="1:2" x14ac:dyDescent="0.25">
      <c r="A18" t="s">
        <v>132</v>
      </c>
      <c r="B18" s="1" t="s">
        <v>19</v>
      </c>
    </row>
    <row r="19" spans="1:2" x14ac:dyDescent="0.25">
      <c r="A19" t="s">
        <v>133</v>
      </c>
      <c r="B19" s="1" t="s">
        <v>20</v>
      </c>
    </row>
    <row r="20" spans="1:2" ht="30" x14ac:dyDescent="0.25">
      <c r="A20" s="71" t="s">
        <v>137</v>
      </c>
      <c r="B20" s="1" t="s">
        <v>8</v>
      </c>
    </row>
    <row r="21" spans="1:2" x14ac:dyDescent="0.25">
      <c r="A21" s="15" t="s">
        <v>126</v>
      </c>
      <c r="B21" s="1" t="s">
        <v>27</v>
      </c>
    </row>
    <row r="22" spans="1:2" x14ac:dyDescent="0.25">
      <c r="A22" s="73" t="s">
        <v>28</v>
      </c>
      <c r="B22" s="1" t="s">
        <v>13</v>
      </c>
    </row>
    <row r="23" spans="1:2" x14ac:dyDescent="0.25">
      <c r="A23" t="s">
        <v>11</v>
      </c>
      <c r="B23" s="1" t="s">
        <v>12</v>
      </c>
    </row>
    <row r="24" spans="1:2" x14ac:dyDescent="0.25">
      <c r="A24" t="s">
        <v>30</v>
      </c>
      <c r="B24" s="1" t="s">
        <v>29</v>
      </c>
    </row>
    <row r="25" spans="1:2" x14ac:dyDescent="0.25">
      <c r="A25" s="73" t="s">
        <v>15</v>
      </c>
      <c r="B25" s="1" t="s">
        <v>54</v>
      </c>
    </row>
    <row r="26" spans="1:2" x14ac:dyDescent="0.25">
      <c r="A26" s="73" t="s">
        <v>45</v>
      </c>
      <c r="B26" s="1" t="s">
        <v>31</v>
      </c>
    </row>
    <row r="27" spans="1:2" ht="30" x14ac:dyDescent="0.25">
      <c r="A27" s="73" t="s">
        <v>32</v>
      </c>
      <c r="B27" s="1" t="s">
        <v>33</v>
      </c>
    </row>
    <row r="28" spans="1:2" ht="30" x14ac:dyDescent="0.25">
      <c r="A28" s="73" t="s">
        <v>34</v>
      </c>
      <c r="B28" s="1" t="s">
        <v>35</v>
      </c>
    </row>
    <row r="29" spans="1:2" ht="30" x14ac:dyDescent="0.25">
      <c r="A29" s="73" t="s">
        <v>36</v>
      </c>
      <c r="B29" s="1" t="s">
        <v>14</v>
      </c>
    </row>
    <row r="30" spans="1:2" x14ac:dyDescent="0.25">
      <c r="A30" t="s">
        <v>9</v>
      </c>
      <c r="B30" s="1" t="s">
        <v>10</v>
      </c>
    </row>
    <row r="31" spans="1:2" ht="30" x14ac:dyDescent="0.25">
      <c r="A31" s="73" t="s">
        <v>38</v>
      </c>
      <c r="B31" s="1" t="s">
        <v>37</v>
      </c>
    </row>
    <row r="32" spans="1:2" x14ac:dyDescent="0.25">
      <c r="A32" s="1" t="s">
        <v>57</v>
      </c>
      <c r="B32" s="1" t="s">
        <v>56</v>
      </c>
    </row>
    <row r="33" spans="1:2" x14ac:dyDescent="0.25">
      <c r="A33" s="1" t="s">
        <v>42</v>
      </c>
      <c r="B33" s="1" t="s">
        <v>43</v>
      </c>
    </row>
    <row r="34" spans="1:2" ht="30" x14ac:dyDescent="0.25">
      <c r="A34" s="48" t="s">
        <v>192</v>
      </c>
      <c r="B34" s="49" t="s">
        <v>193</v>
      </c>
    </row>
    <row r="35" spans="1:2" ht="30" x14ac:dyDescent="0.25">
      <c r="A35" s="71" t="s">
        <v>138</v>
      </c>
      <c r="B35" s="1" t="s">
        <v>98</v>
      </c>
    </row>
    <row r="36" spans="1:2" ht="15.75" x14ac:dyDescent="0.25">
      <c r="A36" s="24" t="s">
        <v>167</v>
      </c>
      <c r="B36" s="1" t="s">
        <v>44</v>
      </c>
    </row>
    <row r="37" spans="1:2" x14ac:dyDescent="0.25">
      <c r="A37" s="15" t="s">
        <v>127</v>
      </c>
      <c r="B37" s="1" t="s">
        <v>25</v>
      </c>
    </row>
    <row r="38" spans="1:2" ht="15.75" x14ac:dyDescent="0.25">
      <c r="A38" s="25" t="s">
        <v>91</v>
      </c>
      <c r="B38" s="1" t="s">
        <v>90</v>
      </c>
    </row>
    <row r="39" spans="1:2" ht="15.75" x14ac:dyDescent="0.25">
      <c r="A39" s="24" t="s">
        <v>92</v>
      </c>
      <c r="B39" s="1" t="s">
        <v>93</v>
      </c>
    </row>
    <row r="40" spans="1:2" ht="47.25" x14ac:dyDescent="0.25">
      <c r="A40" s="24" t="s">
        <v>94</v>
      </c>
      <c r="B40" s="1" t="s">
        <v>95</v>
      </c>
    </row>
    <row r="41" spans="1:2" ht="30" customHeight="1" x14ac:dyDescent="0.25">
      <c r="A41" s="24" t="s">
        <v>96</v>
      </c>
      <c r="B41" s="1" t="s">
        <v>97</v>
      </c>
    </row>
    <row r="42" spans="1:2" ht="30" customHeight="1" x14ac:dyDescent="0.25">
      <c r="A42" s="24" t="s">
        <v>46</v>
      </c>
      <c r="B42" s="1" t="s">
        <v>47</v>
      </c>
    </row>
    <row r="43" spans="1:2" ht="15.75" x14ac:dyDescent="0.25">
      <c r="A43" s="24" t="s">
        <v>48</v>
      </c>
      <c r="B43" s="1" t="s">
        <v>49</v>
      </c>
    </row>
    <row r="44" spans="1:2" ht="31.5" x14ac:dyDescent="0.25">
      <c r="A44" s="24" t="s">
        <v>50</v>
      </c>
      <c r="B44" s="1" t="s">
        <v>51</v>
      </c>
    </row>
    <row r="45" spans="1:2" ht="15.75" x14ac:dyDescent="0.25">
      <c r="A45" s="25" t="s">
        <v>52</v>
      </c>
      <c r="B45" s="1" t="s">
        <v>53</v>
      </c>
    </row>
    <row r="46" spans="1:2" ht="31.5" x14ac:dyDescent="0.25">
      <c r="A46" s="24" t="s">
        <v>166</v>
      </c>
    </row>
  </sheetData>
  <mergeCells count="11">
    <mergeCell ref="A1:A3"/>
    <mergeCell ref="C1:L1"/>
    <mergeCell ref="M1:M3"/>
    <mergeCell ref="N1:P1"/>
    <mergeCell ref="Q1:Q3"/>
    <mergeCell ref="D2:H2"/>
    <mergeCell ref="I2:J2"/>
    <mergeCell ref="K2:L2"/>
    <mergeCell ref="N2:N3"/>
    <mergeCell ref="O2:O3"/>
    <mergeCell ref="P2:P3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I4" sqref="I4"/>
    </sheetView>
  </sheetViews>
  <sheetFormatPr defaultRowHeight="15" x14ac:dyDescent="0.25"/>
  <cols>
    <col min="1" max="1" width="17.85546875" customWidth="1"/>
    <col min="2" max="2" width="14" customWidth="1"/>
    <col min="3" max="3" width="16.7109375" customWidth="1"/>
    <col min="4" max="4" width="18.28515625" customWidth="1"/>
    <col min="5" max="5" width="17.5703125" customWidth="1"/>
    <col min="6" max="6" width="17.42578125" customWidth="1"/>
    <col min="7" max="7" width="14" customWidth="1"/>
    <col min="8" max="8" width="23.7109375" customWidth="1"/>
    <col min="9" max="9" width="20.42578125" customWidth="1"/>
    <col min="10" max="10" width="17.140625" customWidth="1"/>
  </cols>
  <sheetData>
    <row r="1" spans="1:10" x14ac:dyDescent="0.25">
      <c r="A1" s="87" t="s">
        <v>168</v>
      </c>
      <c r="B1" s="88" t="s">
        <v>100</v>
      </c>
      <c r="C1" s="89"/>
      <c r="D1" s="89"/>
      <c r="E1" s="89"/>
      <c r="F1" s="89"/>
      <c r="G1" s="89"/>
      <c r="H1" s="89"/>
      <c r="I1" s="89"/>
      <c r="J1" s="89"/>
    </row>
    <row r="2" spans="1:10" ht="45.75" customHeight="1" x14ac:dyDescent="0.25">
      <c r="A2" s="87"/>
      <c r="B2" s="87" t="s">
        <v>169</v>
      </c>
      <c r="C2" s="87"/>
      <c r="D2" s="90" t="s">
        <v>58</v>
      </c>
      <c r="E2" s="90"/>
      <c r="F2" s="92"/>
      <c r="G2" s="92"/>
      <c r="H2" s="2" t="s">
        <v>170</v>
      </c>
      <c r="I2" s="90" t="s">
        <v>58</v>
      </c>
      <c r="J2" s="90"/>
    </row>
    <row r="3" spans="1:10" ht="31.5" customHeight="1" x14ac:dyDescent="0.25">
      <c r="A3" s="87"/>
      <c r="B3" s="92"/>
      <c r="C3" s="92"/>
      <c r="D3" s="87" t="s">
        <v>59</v>
      </c>
      <c r="E3" s="92"/>
      <c r="F3" s="87" t="s">
        <v>60</v>
      </c>
      <c r="G3" s="92"/>
      <c r="H3" s="1"/>
      <c r="I3" s="91"/>
      <c r="J3" s="91"/>
    </row>
    <row r="4" spans="1:10" ht="75" x14ac:dyDescent="0.25">
      <c r="A4" s="87"/>
      <c r="B4" s="1" t="s">
        <v>61</v>
      </c>
      <c r="C4" s="1" t="s">
        <v>62</v>
      </c>
      <c r="D4" s="1" t="s">
        <v>61</v>
      </c>
      <c r="E4" s="1" t="s">
        <v>62</v>
      </c>
      <c r="F4" s="1" t="s">
        <v>61</v>
      </c>
      <c r="G4" s="1" t="s">
        <v>62</v>
      </c>
      <c r="H4" s="1"/>
      <c r="I4" s="2" t="s">
        <v>63</v>
      </c>
      <c r="J4" s="2" t="s">
        <v>64</v>
      </c>
    </row>
  </sheetData>
  <mergeCells count="7">
    <mergeCell ref="A1:A4"/>
    <mergeCell ref="B1:J1"/>
    <mergeCell ref="I2:J3"/>
    <mergeCell ref="B2:C3"/>
    <mergeCell ref="D2:G2"/>
    <mergeCell ref="D3:E3"/>
    <mergeCell ref="F3:G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G14" sqref="G14"/>
    </sheetView>
  </sheetViews>
  <sheetFormatPr defaultRowHeight="15" x14ac:dyDescent="0.25"/>
  <cols>
    <col min="1" max="1" width="32.7109375" customWidth="1"/>
    <col min="2" max="2" width="14.42578125" customWidth="1"/>
    <col min="3" max="3" width="18" customWidth="1"/>
    <col min="4" max="4" width="15.7109375" customWidth="1"/>
    <col min="5" max="5" width="15.140625" customWidth="1"/>
    <col min="6" max="6" width="13.7109375" customWidth="1"/>
    <col min="7" max="7" width="15.7109375" customWidth="1"/>
    <col min="8" max="8" width="17.85546875" customWidth="1"/>
    <col min="9" max="9" width="20.85546875" customWidth="1"/>
    <col min="10" max="10" width="14.42578125" customWidth="1"/>
    <col min="11" max="11" width="12.140625" customWidth="1"/>
    <col min="12" max="12" width="12.42578125" customWidth="1"/>
    <col min="13" max="13" width="17.85546875" customWidth="1"/>
    <col min="14" max="14" width="23.28515625" customWidth="1"/>
  </cols>
  <sheetData>
    <row r="1" spans="1:14" ht="21" x14ac:dyDescent="0.35">
      <c r="A1" s="26"/>
      <c r="B1" s="29"/>
      <c r="C1" s="93" t="s">
        <v>207</v>
      </c>
      <c r="D1" s="94"/>
      <c r="E1" s="94"/>
      <c r="F1" s="94"/>
      <c r="G1" s="94"/>
      <c r="H1" s="95"/>
      <c r="I1" s="93" t="s">
        <v>208</v>
      </c>
      <c r="J1" s="94"/>
      <c r="K1" s="94"/>
      <c r="L1" s="94"/>
      <c r="M1" s="94"/>
      <c r="N1" s="95"/>
    </row>
    <row r="2" spans="1:14" ht="90" x14ac:dyDescent="0.25">
      <c r="A2" s="17" t="s">
        <v>65</v>
      </c>
      <c r="B2" s="22" t="s">
        <v>149</v>
      </c>
      <c r="C2" s="31" t="s">
        <v>173</v>
      </c>
      <c r="D2" s="17" t="s">
        <v>174</v>
      </c>
      <c r="E2" s="17" t="s">
        <v>175</v>
      </c>
      <c r="F2" s="17" t="s">
        <v>176</v>
      </c>
      <c r="G2" s="17" t="s">
        <v>177</v>
      </c>
      <c r="H2" s="32" t="s">
        <v>178</v>
      </c>
      <c r="I2" s="31" t="s">
        <v>153</v>
      </c>
      <c r="J2" s="17" t="s">
        <v>154</v>
      </c>
      <c r="K2" s="17" t="s">
        <v>155</v>
      </c>
      <c r="L2" s="17" t="s">
        <v>156</v>
      </c>
      <c r="M2" s="27" t="s">
        <v>158</v>
      </c>
      <c r="N2" s="32" t="s">
        <v>157</v>
      </c>
    </row>
    <row r="3" spans="1:14" x14ac:dyDescent="0.25">
      <c r="A3" s="50" t="s">
        <v>194</v>
      </c>
      <c r="B3" s="51" t="s">
        <v>195</v>
      </c>
      <c r="C3" s="31"/>
      <c r="D3" s="17"/>
      <c r="E3" s="17"/>
      <c r="F3" s="17"/>
      <c r="G3" s="17"/>
      <c r="H3" s="32"/>
      <c r="I3" s="31"/>
      <c r="J3" s="17"/>
      <c r="K3" s="17"/>
      <c r="L3" s="17"/>
      <c r="M3" s="27"/>
      <c r="N3" s="32"/>
    </row>
    <row r="4" spans="1:14" ht="15.75" x14ac:dyDescent="0.25">
      <c r="A4" s="28" t="s">
        <v>147</v>
      </c>
      <c r="B4" s="23" t="s">
        <v>89</v>
      </c>
      <c r="C4" s="33"/>
      <c r="D4" s="26"/>
      <c r="E4" s="26"/>
      <c r="F4" s="26"/>
      <c r="G4" s="26"/>
      <c r="H4" s="34"/>
      <c r="I4" s="38"/>
      <c r="J4" s="26"/>
      <c r="K4" s="26"/>
      <c r="L4" s="26"/>
      <c r="M4" s="26"/>
      <c r="N4" s="34"/>
    </row>
    <row r="5" spans="1:14" ht="30" x14ac:dyDescent="0.25">
      <c r="A5" s="8" t="s">
        <v>150</v>
      </c>
      <c r="B5" s="23" t="s">
        <v>6</v>
      </c>
      <c r="C5" s="33"/>
      <c r="D5" s="26"/>
      <c r="E5" s="26"/>
      <c r="F5" s="26"/>
      <c r="G5" s="26"/>
      <c r="H5" s="34"/>
      <c r="I5" s="38"/>
      <c r="J5" s="26"/>
      <c r="K5" s="26"/>
      <c r="L5" s="26"/>
      <c r="M5" s="26"/>
      <c r="N5" s="34"/>
    </row>
    <row r="6" spans="1:14" ht="56.25" customHeight="1" x14ac:dyDescent="0.25">
      <c r="A6" s="8" t="s">
        <v>23</v>
      </c>
      <c r="B6" s="23" t="s">
        <v>24</v>
      </c>
      <c r="C6" s="33"/>
      <c r="D6" s="26"/>
      <c r="E6" s="26"/>
      <c r="F6" s="26"/>
      <c r="G6" s="26"/>
      <c r="H6" s="34"/>
      <c r="I6" s="38"/>
      <c r="J6" s="26"/>
      <c r="K6" s="26"/>
      <c r="L6" s="26"/>
      <c r="M6" s="26"/>
      <c r="N6" s="34"/>
    </row>
    <row r="7" spans="1:14" x14ac:dyDescent="0.25">
      <c r="A7" s="8" t="s">
        <v>151</v>
      </c>
      <c r="B7" s="23" t="s">
        <v>16</v>
      </c>
      <c r="C7" s="33"/>
      <c r="D7" s="26"/>
      <c r="E7" s="26"/>
      <c r="F7" s="26"/>
      <c r="G7" s="26"/>
      <c r="H7" s="34"/>
      <c r="I7" s="38"/>
      <c r="J7" s="26"/>
      <c r="K7" s="26"/>
      <c r="L7" s="26"/>
      <c r="M7" s="26"/>
      <c r="N7" s="34"/>
    </row>
    <row r="8" spans="1:14" ht="48.75" customHeight="1" x14ac:dyDescent="0.25">
      <c r="A8" s="8" t="s">
        <v>40</v>
      </c>
      <c r="B8" s="23" t="s">
        <v>152</v>
      </c>
      <c r="C8" s="33"/>
      <c r="D8" s="26"/>
      <c r="E8" s="26"/>
      <c r="F8" s="26"/>
      <c r="G8" s="26"/>
      <c r="H8" s="34"/>
      <c r="I8" s="38"/>
      <c r="J8" s="26"/>
      <c r="K8" s="26"/>
      <c r="L8" s="26"/>
      <c r="M8" s="26"/>
      <c r="N8" s="34"/>
    </row>
    <row r="9" spans="1:14" ht="30" x14ac:dyDescent="0.25">
      <c r="A9" s="8" t="s">
        <v>199</v>
      </c>
      <c r="B9" s="23" t="s">
        <v>8</v>
      </c>
      <c r="C9" s="33"/>
      <c r="D9" s="26"/>
      <c r="E9" s="26"/>
      <c r="F9" s="26"/>
      <c r="G9" s="26"/>
      <c r="H9" s="34"/>
      <c r="I9" s="38"/>
      <c r="J9" s="26"/>
      <c r="K9" s="26"/>
      <c r="L9" s="26"/>
      <c r="M9" s="26"/>
      <c r="N9" s="34"/>
    </row>
    <row r="10" spans="1:14" ht="15.75" x14ac:dyDescent="0.25">
      <c r="A10" s="53" t="s">
        <v>196</v>
      </c>
      <c r="B10" s="51" t="s">
        <v>193</v>
      </c>
      <c r="C10" s="33"/>
      <c r="D10" s="26"/>
      <c r="E10" s="26"/>
      <c r="F10" s="26"/>
      <c r="G10" s="26"/>
      <c r="H10" s="34"/>
      <c r="I10" s="38"/>
      <c r="J10" s="26"/>
      <c r="K10" s="26"/>
      <c r="L10" s="26"/>
      <c r="M10" s="26"/>
      <c r="N10" s="34"/>
    </row>
    <row r="11" spans="1:14" ht="15.75" x14ac:dyDescent="0.25">
      <c r="A11" s="28" t="s">
        <v>148</v>
      </c>
      <c r="B11" s="23" t="s">
        <v>44</v>
      </c>
      <c r="C11" s="33"/>
      <c r="D11" s="26"/>
      <c r="E11" s="26"/>
      <c r="F11" s="26"/>
      <c r="G11" s="26"/>
      <c r="H11" s="34"/>
      <c r="I11" s="38"/>
      <c r="J11" s="26"/>
      <c r="K11" s="26"/>
      <c r="L11" s="26"/>
      <c r="M11" s="26"/>
      <c r="N11" s="34"/>
    </row>
    <row r="12" spans="1:14" x14ac:dyDescent="0.25">
      <c r="A12" s="8"/>
      <c r="B12" s="30"/>
      <c r="C12" s="33"/>
      <c r="D12" s="26"/>
      <c r="E12" s="26"/>
      <c r="F12" s="26"/>
      <c r="G12" s="26"/>
      <c r="H12" s="34"/>
      <c r="I12" s="38"/>
      <c r="J12" s="26"/>
      <c r="K12" s="26"/>
      <c r="L12" s="26"/>
      <c r="M12" s="26"/>
      <c r="N12" s="34"/>
    </row>
    <row r="13" spans="1:14" ht="30.75" thickBot="1" x14ac:dyDescent="0.3">
      <c r="A13" s="8" t="s">
        <v>171</v>
      </c>
      <c r="B13" s="29"/>
      <c r="C13" s="35"/>
      <c r="D13" s="36"/>
      <c r="E13" s="36"/>
      <c r="F13" s="36"/>
      <c r="G13" s="36"/>
      <c r="H13" s="37"/>
      <c r="I13" s="35"/>
      <c r="J13" s="36"/>
      <c r="K13" s="36"/>
      <c r="L13" s="36"/>
      <c r="M13" s="36"/>
      <c r="N13" s="37"/>
    </row>
    <row r="14" spans="1:14" ht="30" x14ac:dyDescent="0.25">
      <c r="A14" s="8" t="s">
        <v>172</v>
      </c>
    </row>
  </sheetData>
  <mergeCells count="2">
    <mergeCell ref="C1:H1"/>
    <mergeCell ref="I1:N1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F24" sqref="F24"/>
    </sheetView>
  </sheetViews>
  <sheetFormatPr defaultRowHeight="15" x14ac:dyDescent="0.25"/>
  <cols>
    <col min="1" max="1" width="32.7109375" customWidth="1"/>
    <col min="2" max="2" width="14.42578125" customWidth="1"/>
    <col min="3" max="3" width="18" customWidth="1"/>
    <col min="4" max="4" width="15.7109375" customWidth="1"/>
    <col min="5" max="5" width="15.140625" customWidth="1"/>
    <col min="6" max="6" width="13.7109375" customWidth="1"/>
    <col min="7" max="7" width="15.7109375" customWidth="1"/>
    <col min="8" max="8" width="17.85546875" customWidth="1"/>
    <col min="9" max="9" width="20.85546875" customWidth="1"/>
    <col min="10" max="10" width="14.42578125" customWidth="1"/>
    <col min="11" max="11" width="12.140625" customWidth="1"/>
    <col min="12" max="12" width="12.42578125" customWidth="1"/>
    <col min="13" max="13" width="17.85546875" customWidth="1"/>
    <col min="14" max="14" width="23.28515625" customWidth="1"/>
  </cols>
  <sheetData>
    <row r="1" spans="1:14" ht="21" x14ac:dyDescent="0.35">
      <c r="A1" s="26"/>
      <c r="B1" s="29"/>
      <c r="C1" s="93" t="s">
        <v>207</v>
      </c>
      <c r="D1" s="94"/>
      <c r="E1" s="94"/>
      <c r="F1" s="94"/>
      <c r="G1" s="94"/>
      <c r="H1" s="95"/>
      <c r="I1" s="93" t="s">
        <v>208</v>
      </c>
      <c r="J1" s="94"/>
      <c r="K1" s="94"/>
      <c r="L1" s="94"/>
      <c r="M1" s="94"/>
      <c r="N1" s="95"/>
    </row>
    <row r="2" spans="1:14" ht="90" x14ac:dyDescent="0.25">
      <c r="A2" s="17" t="s">
        <v>65</v>
      </c>
      <c r="B2" s="70" t="s">
        <v>149</v>
      </c>
      <c r="C2" s="31" t="s">
        <v>173</v>
      </c>
      <c r="D2" s="17" t="s">
        <v>174</v>
      </c>
      <c r="E2" s="17" t="s">
        <v>175</v>
      </c>
      <c r="F2" s="17" t="s">
        <v>176</v>
      </c>
      <c r="G2" s="17" t="s">
        <v>177</v>
      </c>
      <c r="H2" s="32" t="s">
        <v>178</v>
      </c>
      <c r="I2" s="31" t="s">
        <v>153</v>
      </c>
      <c r="J2" s="17" t="s">
        <v>154</v>
      </c>
      <c r="K2" s="17" t="s">
        <v>155</v>
      </c>
      <c r="L2" s="17" t="s">
        <v>156</v>
      </c>
      <c r="M2" s="27" t="s">
        <v>158</v>
      </c>
      <c r="N2" s="32" t="s">
        <v>157</v>
      </c>
    </row>
    <row r="3" spans="1:14" x14ac:dyDescent="0.25">
      <c r="A3" s="50" t="s">
        <v>194</v>
      </c>
      <c r="B3" s="51" t="s">
        <v>195</v>
      </c>
      <c r="C3" s="31"/>
      <c r="D3" s="17"/>
      <c r="E3" s="17"/>
      <c r="F3" s="17"/>
      <c r="G3" s="17"/>
      <c r="H3" s="32"/>
      <c r="I3" s="31"/>
      <c r="J3" s="17"/>
      <c r="K3" s="17"/>
      <c r="L3" s="17"/>
      <c r="M3" s="27"/>
      <c r="N3" s="32"/>
    </row>
    <row r="4" spans="1:14" ht="15.75" x14ac:dyDescent="0.25">
      <c r="A4" s="28" t="s">
        <v>147</v>
      </c>
      <c r="B4" s="69" t="s">
        <v>89</v>
      </c>
      <c r="C4" s="33"/>
      <c r="D4" s="26"/>
      <c r="E4" s="26"/>
      <c r="F4" s="26"/>
      <c r="G4" s="26"/>
      <c r="H4" s="34"/>
      <c r="I4" s="38"/>
      <c r="J4" s="26"/>
      <c r="K4" s="26"/>
      <c r="L4" s="26"/>
      <c r="M4" s="26"/>
      <c r="N4" s="34"/>
    </row>
    <row r="5" spans="1:14" ht="30" x14ac:dyDescent="0.25">
      <c r="A5" s="8" t="s">
        <v>150</v>
      </c>
      <c r="B5" s="69" t="s">
        <v>6</v>
      </c>
      <c r="C5" s="33"/>
      <c r="D5" s="26"/>
      <c r="E5" s="26"/>
      <c r="F5" s="26"/>
      <c r="G5" s="26"/>
      <c r="H5" s="34"/>
      <c r="I5" s="38"/>
      <c r="J5" s="26"/>
      <c r="K5" s="26"/>
      <c r="L5" s="26"/>
      <c r="M5" s="26"/>
      <c r="N5" s="34"/>
    </row>
    <row r="6" spans="1:14" ht="56.25" customHeight="1" x14ac:dyDescent="0.25">
      <c r="A6" s="8" t="s">
        <v>23</v>
      </c>
      <c r="B6" s="69" t="s">
        <v>24</v>
      </c>
      <c r="C6" s="33"/>
      <c r="D6" s="26"/>
      <c r="E6" s="26"/>
      <c r="F6" s="26"/>
      <c r="G6" s="26"/>
      <c r="H6" s="34"/>
      <c r="I6" s="38"/>
      <c r="J6" s="26"/>
      <c r="K6" s="26"/>
      <c r="L6" s="26"/>
      <c r="M6" s="26"/>
      <c r="N6" s="34"/>
    </row>
    <row r="7" spans="1:14" x14ac:dyDescent="0.25">
      <c r="A7" s="8" t="s">
        <v>151</v>
      </c>
      <c r="B7" s="69" t="s">
        <v>16</v>
      </c>
      <c r="C7" s="33"/>
      <c r="D7" s="26"/>
      <c r="E7" s="26"/>
      <c r="F7" s="26"/>
      <c r="G7" s="26"/>
      <c r="H7" s="34"/>
      <c r="I7" s="38"/>
      <c r="J7" s="26"/>
      <c r="K7" s="26"/>
      <c r="L7" s="26"/>
      <c r="M7" s="26"/>
      <c r="N7" s="34"/>
    </row>
    <row r="8" spans="1:14" ht="48.75" customHeight="1" x14ac:dyDescent="0.25">
      <c r="A8" s="8" t="s">
        <v>40</v>
      </c>
      <c r="B8" s="69" t="s">
        <v>152</v>
      </c>
      <c r="C8" s="33"/>
      <c r="D8" s="26"/>
      <c r="E8" s="26"/>
      <c r="F8" s="26"/>
      <c r="G8" s="26"/>
      <c r="H8" s="34"/>
      <c r="I8" s="38"/>
      <c r="J8" s="26"/>
      <c r="K8" s="26"/>
      <c r="L8" s="26"/>
      <c r="M8" s="26"/>
      <c r="N8" s="34"/>
    </row>
    <row r="9" spans="1:14" ht="30" x14ac:dyDescent="0.25">
      <c r="A9" s="8" t="s">
        <v>199</v>
      </c>
      <c r="B9" s="69" t="s">
        <v>8</v>
      </c>
      <c r="C9" s="33"/>
      <c r="D9" s="26"/>
      <c r="E9" s="26"/>
      <c r="F9" s="26"/>
      <c r="G9" s="26"/>
      <c r="H9" s="34"/>
      <c r="I9" s="38"/>
      <c r="J9" s="26"/>
      <c r="K9" s="26"/>
      <c r="L9" s="26"/>
      <c r="M9" s="26"/>
      <c r="N9" s="34"/>
    </row>
    <row r="10" spans="1:14" ht="15.75" x14ac:dyDescent="0.25">
      <c r="A10" s="53" t="s">
        <v>196</v>
      </c>
      <c r="B10" s="51" t="s">
        <v>193</v>
      </c>
      <c r="C10" s="33"/>
      <c r="D10" s="26"/>
      <c r="E10" s="26"/>
      <c r="F10" s="26"/>
      <c r="G10" s="26"/>
      <c r="H10" s="34"/>
      <c r="I10" s="38"/>
      <c r="J10" s="26"/>
      <c r="K10" s="26"/>
      <c r="L10" s="26"/>
      <c r="M10" s="26"/>
      <c r="N10" s="34"/>
    </row>
    <row r="11" spans="1:14" ht="15.75" x14ac:dyDescent="0.25">
      <c r="A11" s="28" t="s">
        <v>148</v>
      </c>
      <c r="B11" s="69" t="s">
        <v>44</v>
      </c>
      <c r="C11" s="33"/>
      <c r="D11" s="26"/>
      <c r="E11" s="26"/>
      <c r="F11" s="26"/>
      <c r="G11" s="26"/>
      <c r="H11" s="34"/>
      <c r="I11" s="38"/>
      <c r="J11" s="26"/>
      <c r="K11" s="26"/>
      <c r="L11" s="26"/>
      <c r="M11" s="26"/>
      <c r="N11" s="34"/>
    </row>
    <row r="12" spans="1:14" x14ac:dyDescent="0.25">
      <c r="A12" s="8"/>
      <c r="B12" s="30"/>
      <c r="C12" s="33"/>
      <c r="D12" s="26"/>
      <c r="E12" s="26"/>
      <c r="F12" s="26"/>
      <c r="G12" s="26"/>
      <c r="H12" s="34"/>
      <c r="I12" s="38"/>
      <c r="J12" s="26"/>
      <c r="K12" s="26"/>
      <c r="L12" s="26"/>
      <c r="M12" s="26"/>
      <c r="N12" s="34"/>
    </row>
    <row r="13" spans="1:14" ht="30.75" thickBot="1" x14ac:dyDescent="0.3">
      <c r="A13" s="8" t="s">
        <v>171</v>
      </c>
      <c r="B13" s="29"/>
      <c r="C13" s="35"/>
      <c r="D13" s="36"/>
      <c r="E13" s="36"/>
      <c r="F13" s="36"/>
      <c r="G13" s="36"/>
      <c r="H13" s="37"/>
      <c r="I13" s="35"/>
      <c r="J13" s="36"/>
      <c r="K13" s="36"/>
      <c r="L13" s="36"/>
      <c r="M13" s="36"/>
      <c r="N13" s="37"/>
    </row>
    <row r="14" spans="1:14" ht="30" x14ac:dyDescent="0.25">
      <c r="A14" s="8" t="s">
        <v>172</v>
      </c>
    </row>
  </sheetData>
  <mergeCells count="2">
    <mergeCell ref="C1:H1"/>
    <mergeCell ref="I1:N1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E15" sqref="E15"/>
    </sheetView>
  </sheetViews>
  <sheetFormatPr defaultRowHeight="15" x14ac:dyDescent="0.25"/>
  <cols>
    <col min="1" max="1" width="35.7109375" customWidth="1"/>
    <col min="2" max="2" width="12.28515625" customWidth="1"/>
    <col min="3" max="3" width="10.7109375" customWidth="1"/>
    <col min="4" max="4" width="11.28515625" customWidth="1"/>
    <col min="5" max="5" width="8.28515625" customWidth="1"/>
    <col min="6" max="6" width="10.28515625" customWidth="1"/>
    <col min="7" max="7" width="10" customWidth="1"/>
  </cols>
  <sheetData>
    <row r="1" spans="1:12" ht="18.75" customHeight="1" x14ac:dyDescent="0.3">
      <c r="C1" s="80" t="s">
        <v>206</v>
      </c>
      <c r="D1" s="80"/>
      <c r="E1" s="80"/>
      <c r="F1" s="80"/>
      <c r="G1" s="80"/>
      <c r="H1" s="80"/>
      <c r="I1" s="80"/>
      <c r="J1" s="80"/>
      <c r="K1" s="80"/>
      <c r="L1" s="80"/>
    </row>
    <row r="2" spans="1:12" ht="18.75" x14ac:dyDescent="0.3">
      <c r="C2" s="96" t="s">
        <v>210</v>
      </c>
      <c r="D2" s="96"/>
      <c r="E2" s="96"/>
      <c r="F2" s="96"/>
      <c r="G2" s="96"/>
      <c r="H2" s="97" t="s">
        <v>211</v>
      </c>
      <c r="I2" s="97"/>
      <c r="J2" s="97"/>
      <c r="K2" s="97"/>
      <c r="L2" s="97"/>
    </row>
    <row r="3" spans="1:12" x14ac:dyDescent="0.25">
      <c r="A3" s="57"/>
      <c r="B3" s="57" t="s">
        <v>149</v>
      </c>
      <c r="C3" s="58">
        <v>0</v>
      </c>
      <c r="D3" s="58" t="s">
        <v>99</v>
      </c>
      <c r="E3" s="58" t="s">
        <v>83</v>
      </c>
      <c r="F3" s="58" t="s">
        <v>76</v>
      </c>
      <c r="G3" s="59" t="s">
        <v>3</v>
      </c>
      <c r="H3" s="13">
        <v>0</v>
      </c>
      <c r="I3" s="13" t="s">
        <v>99</v>
      </c>
      <c r="J3" s="13" t="s">
        <v>83</v>
      </c>
      <c r="K3" s="13" t="s">
        <v>76</v>
      </c>
      <c r="L3" s="13" t="s">
        <v>3</v>
      </c>
    </row>
    <row r="4" spans="1:12" x14ac:dyDescent="0.25">
      <c r="A4" s="60" t="s">
        <v>197</v>
      </c>
      <c r="B4" s="61" t="s">
        <v>198</v>
      </c>
      <c r="C4" s="58"/>
      <c r="D4" s="58"/>
      <c r="E4" s="58"/>
      <c r="F4" s="58"/>
      <c r="G4" s="59"/>
      <c r="H4" s="26"/>
      <c r="I4" s="26"/>
      <c r="J4" s="26"/>
      <c r="K4" s="26"/>
      <c r="L4" s="26"/>
    </row>
    <row r="5" spans="1:12" ht="34.5" customHeight="1" x14ac:dyDescent="0.25">
      <c r="A5" s="57" t="s">
        <v>22</v>
      </c>
      <c r="B5" s="13" t="s">
        <v>89</v>
      </c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36" customHeight="1" x14ac:dyDescent="0.25">
      <c r="A6" s="62" t="s">
        <v>201</v>
      </c>
      <c r="B6" s="13" t="s">
        <v>200</v>
      </c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48.75" customHeight="1" x14ac:dyDescent="0.25">
      <c r="A7" s="62" t="s">
        <v>202</v>
      </c>
      <c r="B7" s="13" t="s">
        <v>8</v>
      </c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50.25" customHeight="1" x14ac:dyDescent="0.25">
      <c r="A8" s="60" t="s">
        <v>192</v>
      </c>
      <c r="B8" s="63" t="s">
        <v>193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30" x14ac:dyDescent="0.25">
      <c r="A9" s="62" t="s">
        <v>203</v>
      </c>
      <c r="B9" s="13" t="s">
        <v>98</v>
      </c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27" customHeight="1" x14ac:dyDescent="0.25">
      <c r="A10" s="62" t="s">
        <v>204</v>
      </c>
      <c r="B10" s="13" t="s">
        <v>44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27.5" customHeight="1" x14ac:dyDescent="0.25">
      <c r="A11" s="54"/>
      <c r="B11" s="1"/>
    </row>
    <row r="12" spans="1:12" ht="30" customHeight="1" x14ac:dyDescent="0.25">
      <c r="A12" s="10"/>
      <c r="B12" s="1"/>
    </row>
    <row r="13" spans="1:12" x14ac:dyDescent="0.25">
      <c r="A13" s="54"/>
      <c r="B13" s="1"/>
    </row>
    <row r="14" spans="1:12" x14ac:dyDescent="0.25">
      <c r="B14" s="1"/>
    </row>
    <row r="15" spans="1:12" ht="36" customHeight="1" x14ac:dyDescent="0.25"/>
    <row r="16" spans="1:12" ht="26.25" customHeight="1" x14ac:dyDescent="0.25">
      <c r="A16" s="18"/>
      <c r="B16" s="1"/>
    </row>
    <row r="17" spans="1:2" ht="48" customHeight="1" x14ac:dyDescent="0.25">
      <c r="A17" s="10"/>
      <c r="B17" s="1"/>
    </row>
    <row r="18" spans="1:2" x14ac:dyDescent="0.25">
      <c r="B18" s="1"/>
    </row>
    <row r="19" spans="1:2" x14ac:dyDescent="0.25">
      <c r="A19" s="10"/>
      <c r="B19" s="1"/>
    </row>
    <row r="20" spans="1:2" ht="37.5" customHeight="1" x14ac:dyDescent="0.25">
      <c r="A20" s="10"/>
      <c r="B20" s="1"/>
    </row>
    <row r="21" spans="1:2" ht="32.25" customHeight="1" x14ac:dyDescent="0.25">
      <c r="A21" s="10"/>
      <c r="B21" s="1"/>
    </row>
    <row r="22" spans="1:2" x14ac:dyDescent="0.25">
      <c r="B22" s="1"/>
    </row>
    <row r="23" spans="1:2" ht="47.25" customHeight="1" x14ac:dyDescent="0.25">
      <c r="A23" s="10"/>
      <c r="B23" s="1"/>
    </row>
    <row r="24" spans="1:2" ht="30.75" customHeight="1" x14ac:dyDescent="0.25">
      <c r="A24" s="10"/>
      <c r="B24" s="1"/>
    </row>
    <row r="25" spans="1:2" x14ac:dyDescent="0.25">
      <c r="B25" s="1"/>
    </row>
    <row r="26" spans="1:2" x14ac:dyDescent="0.25">
      <c r="A26" s="55"/>
      <c r="B26" s="56"/>
    </row>
    <row r="27" spans="1:2" ht="49.5" customHeight="1" x14ac:dyDescent="0.25">
      <c r="A27" s="9"/>
      <c r="B27" s="1"/>
    </row>
    <row r="28" spans="1:2" ht="30" customHeight="1" x14ac:dyDescent="0.25">
      <c r="A28" s="18"/>
      <c r="B28" s="1"/>
    </row>
    <row r="29" spans="1:2" x14ac:dyDescent="0.25">
      <c r="A29" s="10"/>
      <c r="B29" s="1"/>
    </row>
    <row r="30" spans="1:2" x14ac:dyDescent="0.25">
      <c r="A30" s="10"/>
      <c r="B30" s="1"/>
    </row>
    <row r="31" spans="1:2" x14ac:dyDescent="0.25">
      <c r="A31" s="10"/>
      <c r="B31" s="1"/>
    </row>
    <row r="32" spans="1:2" x14ac:dyDescent="0.25">
      <c r="A32" s="10"/>
      <c r="B32" s="1"/>
    </row>
    <row r="33" spans="1:2" x14ac:dyDescent="0.25">
      <c r="A33" s="10"/>
      <c r="B33" s="1"/>
    </row>
    <row r="34" spans="1:2" x14ac:dyDescent="0.25">
      <c r="A34" s="10"/>
      <c r="B34" s="1"/>
    </row>
    <row r="35" spans="1:2" x14ac:dyDescent="0.25">
      <c r="A35" s="10"/>
      <c r="B35" s="1"/>
    </row>
    <row r="36" spans="1:2" x14ac:dyDescent="0.25">
      <c r="B36" s="1"/>
    </row>
  </sheetData>
  <mergeCells count="3">
    <mergeCell ref="C2:G2"/>
    <mergeCell ref="H2:L2"/>
    <mergeCell ref="C1:L1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4" sqref="C4"/>
    </sheetView>
  </sheetViews>
  <sheetFormatPr defaultRowHeight="15" x14ac:dyDescent="0.25"/>
  <cols>
    <col min="1" max="1" width="6" customWidth="1"/>
    <col min="2" max="2" width="28.85546875" customWidth="1"/>
    <col min="3" max="4" width="39.28515625" customWidth="1"/>
    <col min="5" max="6" width="36.85546875" customWidth="1"/>
    <col min="7" max="7" width="36" customWidth="1"/>
  </cols>
  <sheetData>
    <row r="1" spans="1:7" x14ac:dyDescent="0.25">
      <c r="A1" s="26"/>
      <c r="C1" s="39" t="s">
        <v>179</v>
      </c>
      <c r="D1" s="40" t="s">
        <v>182</v>
      </c>
      <c r="E1" s="39" t="s">
        <v>180</v>
      </c>
      <c r="F1" s="40" t="s">
        <v>182</v>
      </c>
      <c r="G1" t="s">
        <v>181</v>
      </c>
    </row>
    <row r="2" spans="1:7" ht="63" x14ac:dyDescent="0.25">
      <c r="A2" s="26">
        <v>1</v>
      </c>
      <c r="B2" s="64" t="s">
        <v>109</v>
      </c>
      <c r="C2" s="41"/>
      <c r="D2" s="42"/>
      <c r="E2" s="41"/>
      <c r="F2" s="42"/>
    </row>
    <row r="3" spans="1:7" ht="47.25" x14ac:dyDescent="0.25">
      <c r="A3" s="26">
        <f>A2+1</f>
        <v>2</v>
      </c>
      <c r="B3" s="64" t="s">
        <v>107</v>
      </c>
      <c r="C3" s="41"/>
      <c r="D3" s="42"/>
      <c r="E3" s="41"/>
      <c r="F3" s="42"/>
    </row>
    <row r="4" spans="1:7" ht="63" x14ac:dyDescent="0.25">
      <c r="A4" s="26">
        <f t="shared" ref="A4:A15" si="0">A3+1</f>
        <v>3</v>
      </c>
      <c r="B4" s="64" t="s">
        <v>120</v>
      </c>
      <c r="C4" s="41"/>
      <c r="D4" s="42"/>
      <c r="E4" s="41"/>
      <c r="F4" s="42"/>
    </row>
    <row r="5" spans="1:7" ht="63" x14ac:dyDescent="0.25">
      <c r="A5" s="26">
        <f t="shared" si="0"/>
        <v>4</v>
      </c>
      <c r="B5" s="64" t="s">
        <v>112</v>
      </c>
      <c r="C5" s="41"/>
      <c r="D5" s="42"/>
      <c r="E5" s="41"/>
      <c r="F5" s="42"/>
    </row>
    <row r="6" spans="1:7" ht="63" x14ac:dyDescent="0.25">
      <c r="A6" s="26">
        <f t="shared" si="0"/>
        <v>5</v>
      </c>
      <c r="B6" s="64" t="s">
        <v>108</v>
      </c>
      <c r="C6" s="41"/>
      <c r="D6" s="42"/>
      <c r="E6" s="41"/>
      <c r="F6" s="42"/>
    </row>
    <row r="7" spans="1:7" ht="63" x14ac:dyDescent="0.25">
      <c r="A7" s="26">
        <f t="shared" si="0"/>
        <v>6</v>
      </c>
      <c r="B7" s="64" t="s">
        <v>110</v>
      </c>
      <c r="C7" s="41"/>
      <c r="D7" s="42"/>
      <c r="E7" s="41"/>
      <c r="F7" s="42"/>
    </row>
    <row r="8" spans="1:7" ht="63" x14ac:dyDescent="0.25">
      <c r="A8" s="26">
        <f t="shared" si="0"/>
        <v>7</v>
      </c>
      <c r="B8" s="64" t="s">
        <v>111</v>
      </c>
      <c r="C8" s="41"/>
      <c r="D8" s="42"/>
      <c r="E8" s="41"/>
      <c r="F8" s="42"/>
    </row>
    <row r="9" spans="1:7" ht="189" x14ac:dyDescent="0.25">
      <c r="A9" s="26">
        <f t="shared" si="0"/>
        <v>8</v>
      </c>
      <c r="B9" s="64" t="s">
        <v>113</v>
      </c>
      <c r="C9" s="41"/>
      <c r="D9" s="42"/>
      <c r="E9" s="41"/>
      <c r="F9" s="42"/>
    </row>
    <row r="10" spans="1:7" ht="90" x14ac:dyDescent="0.25">
      <c r="A10" s="26">
        <f t="shared" si="0"/>
        <v>9</v>
      </c>
      <c r="B10" s="65" t="s">
        <v>114</v>
      </c>
      <c r="C10" s="41"/>
      <c r="D10" s="42"/>
      <c r="E10" s="41"/>
      <c r="F10" s="42"/>
    </row>
    <row r="11" spans="1:7" ht="120" x14ac:dyDescent="0.25">
      <c r="A11" s="26">
        <f t="shared" si="0"/>
        <v>10</v>
      </c>
      <c r="B11" s="65" t="s">
        <v>116</v>
      </c>
      <c r="C11" s="41"/>
      <c r="D11" s="42"/>
      <c r="E11" s="41"/>
      <c r="F11" s="42"/>
    </row>
    <row r="12" spans="1:7" ht="75" x14ac:dyDescent="0.25">
      <c r="A12" s="26">
        <f t="shared" si="0"/>
        <v>11</v>
      </c>
      <c r="B12" s="65" t="s">
        <v>115</v>
      </c>
      <c r="C12" s="41"/>
      <c r="D12" s="42"/>
      <c r="E12" s="41"/>
      <c r="F12" s="42"/>
    </row>
    <row r="13" spans="1:7" ht="75" x14ac:dyDescent="0.25">
      <c r="A13" s="26">
        <f t="shared" si="0"/>
        <v>12</v>
      </c>
      <c r="B13" s="65" t="s">
        <v>117</v>
      </c>
      <c r="C13" s="41"/>
      <c r="D13" s="42"/>
      <c r="E13" s="41"/>
      <c r="F13" s="42"/>
    </row>
    <row r="14" spans="1:7" ht="75" x14ac:dyDescent="0.25">
      <c r="A14" s="26">
        <f t="shared" si="0"/>
        <v>13</v>
      </c>
      <c r="B14" s="65" t="s">
        <v>118</v>
      </c>
      <c r="C14" s="41"/>
      <c r="D14" s="42"/>
      <c r="E14" s="41"/>
      <c r="F14" s="42"/>
    </row>
    <row r="15" spans="1:7" ht="105.75" thickBot="1" x14ac:dyDescent="0.3">
      <c r="A15" s="26">
        <f t="shared" si="0"/>
        <v>14</v>
      </c>
      <c r="B15" s="65" t="s">
        <v>119</v>
      </c>
      <c r="C15" s="43"/>
      <c r="D15" s="44"/>
      <c r="E15" s="43"/>
      <c r="F15" s="44"/>
    </row>
  </sheetData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"/>
    </sheetView>
  </sheetViews>
  <sheetFormatPr defaultRowHeight="15" x14ac:dyDescent="0.25"/>
  <sheetData>
    <row r="2" spans="1:1" x14ac:dyDescent="0.25">
      <c r="A2" s="45" t="s">
        <v>189</v>
      </c>
    </row>
  </sheetData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workbookViewId="0">
      <selection activeCell="G6" sqref="G6"/>
    </sheetView>
  </sheetViews>
  <sheetFormatPr defaultRowHeight="15" x14ac:dyDescent="0.25"/>
  <cols>
    <col min="1" max="1" width="36.28515625" customWidth="1"/>
  </cols>
  <sheetData>
    <row r="2" spans="1:7" x14ac:dyDescent="0.25">
      <c r="A2" s="1" t="s">
        <v>183</v>
      </c>
      <c r="B2" s="1"/>
      <c r="C2" s="1"/>
      <c r="D2" s="1"/>
      <c r="E2" s="1"/>
      <c r="F2" s="1"/>
      <c r="G2" s="1"/>
    </row>
    <row r="3" spans="1:7" x14ac:dyDescent="0.25">
      <c r="A3" t="s">
        <v>184</v>
      </c>
    </row>
    <row r="4" spans="1:7" x14ac:dyDescent="0.25">
      <c r="A4" t="s">
        <v>185</v>
      </c>
    </row>
    <row r="5" spans="1:7" x14ac:dyDescent="0.25">
      <c r="A5" t="s">
        <v>186</v>
      </c>
    </row>
    <row r="6" spans="1:7" x14ac:dyDescent="0.25">
      <c r="A6" t="s">
        <v>187</v>
      </c>
    </row>
  </sheetData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32" sqref="A32"/>
    </sheetView>
  </sheetViews>
  <sheetFormatPr defaultRowHeight="15" x14ac:dyDescent="0.25"/>
  <cols>
    <col min="1" max="1" width="33" customWidth="1"/>
    <col min="2" max="2" width="24" customWidth="1"/>
    <col min="4" max="4" width="32.28515625" customWidth="1"/>
    <col min="6" max="6" width="13.5703125" customWidth="1"/>
  </cols>
  <sheetData>
    <row r="1" spans="1:2" ht="15.75" x14ac:dyDescent="0.25">
      <c r="A1" s="21" t="s">
        <v>74</v>
      </c>
      <c r="B1" s="19"/>
    </row>
    <row r="2" spans="1:2" ht="15.75" x14ac:dyDescent="0.25">
      <c r="A2" s="19" t="s">
        <v>66</v>
      </c>
      <c r="B2" s="19"/>
    </row>
    <row r="3" spans="1:2" ht="65.25" customHeight="1" x14ac:dyDescent="0.25">
      <c r="A3" s="20" t="s">
        <v>163</v>
      </c>
      <c r="B3" s="19"/>
    </row>
    <row r="4" spans="1:2" ht="15.75" x14ac:dyDescent="0.25">
      <c r="A4" s="19" t="s">
        <v>67</v>
      </c>
      <c r="B4" s="19"/>
    </row>
    <row r="5" spans="1:2" ht="15.75" x14ac:dyDescent="0.25">
      <c r="A5" s="19" t="s">
        <v>159</v>
      </c>
      <c r="B5" s="19"/>
    </row>
    <row r="6" spans="1:2" ht="31.5" x14ac:dyDescent="0.25">
      <c r="A6" s="20" t="s">
        <v>160</v>
      </c>
      <c r="B6" s="19"/>
    </row>
    <row r="7" spans="1:2" ht="15.75" x14ac:dyDescent="0.25">
      <c r="A7" s="19" t="s">
        <v>68</v>
      </c>
      <c r="B7" s="19"/>
    </row>
    <row r="8" spans="1:2" ht="47.25" x14ac:dyDescent="0.25">
      <c r="A8" s="20" t="s">
        <v>69</v>
      </c>
      <c r="B8" s="19"/>
    </row>
    <row r="9" spans="1:2" ht="31.5" x14ac:dyDescent="0.25">
      <c r="A9" s="20" t="s">
        <v>70</v>
      </c>
      <c r="B9" s="19"/>
    </row>
    <row r="10" spans="1:2" ht="31.5" x14ac:dyDescent="0.25">
      <c r="A10" s="20" t="s">
        <v>161</v>
      </c>
      <c r="B10" s="19"/>
    </row>
    <row r="11" spans="1:2" ht="63" x14ac:dyDescent="0.25">
      <c r="A11" s="20" t="s">
        <v>164</v>
      </c>
      <c r="B11" s="19"/>
    </row>
    <row r="12" spans="1:2" ht="47.25" customHeight="1" x14ac:dyDescent="0.25">
      <c r="A12" s="20" t="s">
        <v>162</v>
      </c>
      <c r="B12" s="19"/>
    </row>
    <row r="13" spans="1:2" ht="15.75" x14ac:dyDescent="0.25">
      <c r="A13" s="19" t="s">
        <v>71</v>
      </c>
      <c r="B13" s="19"/>
    </row>
    <row r="14" spans="1:2" ht="31.5" x14ac:dyDescent="0.25">
      <c r="A14" s="20" t="s">
        <v>72</v>
      </c>
      <c r="B14" s="19"/>
    </row>
    <row r="15" spans="1:2" ht="15.75" x14ac:dyDescent="0.25">
      <c r="A15" s="19" t="s">
        <v>73</v>
      </c>
      <c r="B15" s="19"/>
    </row>
    <row r="17" spans="1:1" x14ac:dyDescent="0.25">
      <c r="A17" s="4" t="s">
        <v>106</v>
      </c>
    </row>
    <row r="19" spans="1:1" x14ac:dyDescent="0.25">
      <c r="A19" s="3">
        <v>0</v>
      </c>
    </row>
    <row r="20" spans="1:1" x14ac:dyDescent="0.25">
      <c r="A20" s="3" t="s">
        <v>75</v>
      </c>
    </row>
    <row r="21" spans="1:1" x14ac:dyDescent="0.25">
      <c r="A21" s="3" t="s">
        <v>76</v>
      </c>
    </row>
    <row r="22" spans="1:1" x14ac:dyDescent="0.25">
      <c r="A22" s="3" t="s">
        <v>77</v>
      </c>
    </row>
    <row r="23" spans="1:1" x14ac:dyDescent="0.25">
      <c r="A23" s="3" t="s">
        <v>78</v>
      </c>
    </row>
    <row r="24" spans="1:1" x14ac:dyDescent="0.25">
      <c r="A24" s="3" t="s">
        <v>79</v>
      </c>
    </row>
    <row r="25" spans="1:1" x14ac:dyDescent="0.25">
      <c r="A25" s="3" t="s">
        <v>80</v>
      </c>
    </row>
    <row r="26" spans="1:1" x14ac:dyDescent="0.25">
      <c r="A26" s="3" t="s">
        <v>81</v>
      </c>
    </row>
    <row r="27" spans="1:1" x14ac:dyDescent="0.25">
      <c r="A27" s="3" t="s">
        <v>82</v>
      </c>
    </row>
    <row r="28" spans="1:1" x14ac:dyDescent="0.25">
      <c r="A28" s="3" t="s">
        <v>83</v>
      </c>
    </row>
    <row r="30" spans="1:1" x14ac:dyDescent="0.25">
      <c r="A30" s="99" t="s">
        <v>188</v>
      </c>
    </row>
    <row r="31" spans="1:1" ht="57.75" customHeight="1" x14ac:dyDescent="0.25">
      <c r="A31" s="92"/>
    </row>
    <row r="32" spans="1:1" x14ac:dyDescent="0.25">
      <c r="A32" s="52"/>
    </row>
    <row r="37" spans="2:6" x14ac:dyDescent="0.25">
      <c r="B37" s="7"/>
      <c r="D37" s="7"/>
      <c r="F37" s="7"/>
    </row>
    <row r="38" spans="2:6" x14ac:dyDescent="0.25">
      <c r="B38" s="7"/>
      <c r="D38" s="7"/>
    </row>
    <row r="40" spans="2:6" x14ac:dyDescent="0.25">
      <c r="B40" s="7"/>
      <c r="D40" s="7"/>
    </row>
    <row r="41" spans="2:6" x14ac:dyDescent="0.25">
      <c r="D41" s="7"/>
    </row>
    <row r="42" spans="2:6" x14ac:dyDescent="0.25">
      <c r="B42" s="7"/>
    </row>
    <row r="44" spans="2:6" ht="15.75" x14ac:dyDescent="0.3">
      <c r="B44" s="98" t="s">
        <v>105</v>
      </c>
      <c r="C44" s="92"/>
      <c r="D44" s="92"/>
      <c r="E44" s="92"/>
      <c r="F44" s="92"/>
    </row>
    <row r="45" spans="2:6" x14ac:dyDescent="0.25">
      <c r="F45" s="7"/>
    </row>
    <row r="46" spans="2:6" ht="60" x14ac:dyDescent="0.25">
      <c r="B46" s="7" t="s">
        <v>103</v>
      </c>
      <c r="C46" s="11" t="s">
        <v>101</v>
      </c>
      <c r="D46" s="7" t="s">
        <v>104</v>
      </c>
      <c r="F46" s="7" t="s">
        <v>102</v>
      </c>
    </row>
    <row r="47" spans="2:6" x14ac:dyDescent="0.25">
      <c r="D47" s="7"/>
    </row>
  </sheetData>
  <mergeCells count="2">
    <mergeCell ref="B44:F44"/>
    <mergeCell ref="A30:A31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Численность детского населения</vt:lpstr>
      <vt:lpstr>Заболеваемость на 01.01.2019</vt:lpstr>
      <vt:lpstr>Заболеваемость на 01.10.2019</vt:lpstr>
      <vt:lpstr>Штаты</vt:lpstr>
      <vt:lpstr>Инвалиды на 01.01.2019</vt:lpstr>
      <vt:lpstr>Инвалиды на 01.10.2019</vt:lpstr>
      <vt:lpstr>Смертность</vt:lpstr>
      <vt:lpstr>Работа с Фед центрами</vt:lpstr>
      <vt:lpstr>Работа с территориями</vt:lpstr>
      <vt:lpstr>Образовательные мероприятия</vt:lpstr>
      <vt:lpstr>Справочный материал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2019-12-12T04:10:28Z</dcterms:modified>
</cp:coreProperties>
</file>